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lectron\Obshiy\Макарова Е\2021-2024 Инвестпрограмма\Отчетность\2023\Годовая\I0328_1042900007941_11\Формы к приказу 320 (абз. 3-7, 9 п.19н ПП24)\"/>
    </mc:Choice>
  </mc:AlternateContent>
  <bookViews>
    <workbookView xWindow="120" yWindow="120" windowWidth="19020" windowHeight="12660"/>
  </bookViews>
  <sheets>
    <sheet name="Форма 1" sheetId="4" r:id="rId1"/>
  </sheets>
  <definedNames>
    <definedName name="TABLE" localSheetId="0">'Форма 1'!#REF!</definedName>
    <definedName name="TABLE_2" localSheetId="0">'Форма 1'!#REF!</definedName>
    <definedName name="_xlnm.Print_Area" localSheetId="0">'Форма 1'!$A$1:$AC$24</definedName>
  </definedNames>
  <calcPr calcId="162913"/>
</workbook>
</file>

<file path=xl/calcChain.xml><?xml version="1.0" encoding="utf-8"?>
<calcChain xmlns="http://schemas.openxmlformats.org/spreadsheetml/2006/main">
  <c r="Q108" i="4" l="1"/>
  <c r="F61" i="4" l="1"/>
  <c r="F63" i="4"/>
  <c r="F55" i="4"/>
  <c r="R20" i="4" l="1"/>
  <c r="S20" i="4"/>
  <c r="T20" i="4"/>
  <c r="U20" i="4"/>
  <c r="V20" i="4"/>
  <c r="W20" i="4"/>
  <c r="X20" i="4"/>
  <c r="Y20" i="4"/>
  <c r="Z20" i="4"/>
  <c r="AA20" i="4"/>
  <c r="AB20" i="4"/>
  <c r="U19" i="4"/>
  <c r="W19" i="4"/>
  <c r="S21" i="4"/>
  <c r="T21" i="4" s="1"/>
  <c r="U21" i="4"/>
  <c r="W21" i="4"/>
  <c r="Y21" i="4"/>
  <c r="Z21" i="4" s="1"/>
  <c r="AA21" i="4"/>
  <c r="AB21" i="4"/>
  <c r="U23" i="4"/>
  <c r="W23" i="4"/>
  <c r="AA23" i="4"/>
  <c r="AB23" i="4" s="1"/>
  <c r="U25" i="4"/>
  <c r="W25" i="4"/>
  <c r="W26" i="4"/>
  <c r="U26" i="4"/>
  <c r="S50" i="4"/>
  <c r="S49" i="4"/>
  <c r="Y50" i="4"/>
  <c r="W50" i="4"/>
  <c r="U50" i="4"/>
  <c r="S47" i="4"/>
  <c r="T47" i="4" s="1"/>
  <c r="U47" i="4"/>
  <c r="W47" i="4"/>
  <c r="Y47" i="4"/>
  <c r="Z47" i="4" s="1"/>
  <c r="AA47" i="4"/>
  <c r="AB47" i="4"/>
  <c r="R48" i="4"/>
  <c r="S48" i="4"/>
  <c r="T48" i="4"/>
  <c r="U48" i="4"/>
  <c r="W48" i="4"/>
  <c r="Y48" i="4"/>
  <c r="Z48" i="4"/>
  <c r="AA48" i="4"/>
  <c r="AB48" i="4" s="1"/>
  <c r="R49" i="4"/>
  <c r="T49" i="4"/>
  <c r="U49" i="4"/>
  <c r="W49" i="4"/>
  <c r="Y49" i="4"/>
  <c r="Z49" i="4"/>
  <c r="AA49" i="4"/>
  <c r="AB49" i="4" s="1"/>
  <c r="R67" i="4"/>
  <c r="S67" i="4"/>
  <c r="T67" i="4" s="1"/>
  <c r="U67" i="4"/>
  <c r="W67" i="4"/>
  <c r="Y67" i="4"/>
  <c r="Z67" i="4" s="1"/>
  <c r="AA67" i="4"/>
  <c r="AB67" i="4"/>
  <c r="R68" i="4"/>
  <c r="S68" i="4"/>
  <c r="T68" i="4"/>
  <c r="U68" i="4"/>
  <c r="W68" i="4"/>
  <c r="Y68" i="4"/>
  <c r="Z68" i="4"/>
  <c r="AA68" i="4"/>
  <c r="AB68" i="4"/>
  <c r="U98" i="4"/>
  <c r="W98" i="4"/>
  <c r="U88" i="4"/>
  <c r="W88" i="4"/>
  <c r="AA88" i="4"/>
  <c r="AB88" i="4" s="1"/>
  <c r="R80" i="4"/>
  <c r="S80" i="4"/>
  <c r="T80" i="4" s="1"/>
  <c r="U80" i="4"/>
  <c r="W80" i="4"/>
  <c r="Y80" i="4"/>
  <c r="Z80" i="4" s="1"/>
  <c r="AA80" i="4"/>
  <c r="AB80" i="4"/>
  <c r="S53" i="4"/>
  <c r="T53" i="4" s="1"/>
  <c r="U53" i="4"/>
  <c r="W53" i="4"/>
  <c r="Y53" i="4"/>
  <c r="Z53" i="4" s="1"/>
  <c r="AA53" i="4"/>
  <c r="AB53" i="4"/>
  <c r="P55" i="4" l="1"/>
  <c r="F89" i="4" l="1"/>
  <c r="D26" i="4" l="1"/>
  <c r="D47" i="4"/>
  <c r="D53" i="4"/>
  <c r="D88" i="4"/>
  <c r="D98" i="4"/>
  <c r="Y55" i="4" l="1"/>
  <c r="Z55" i="4" s="1"/>
  <c r="U55" i="4"/>
  <c r="AA54" i="4"/>
  <c r="Y54" i="4"/>
  <c r="W54" i="4"/>
  <c r="U54" i="4"/>
  <c r="S54" i="4"/>
  <c r="AA50" i="4"/>
  <c r="E26" i="4"/>
  <c r="E1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99" i="4"/>
  <c r="F92" i="4"/>
  <c r="M89" i="4"/>
  <c r="M90" i="4"/>
  <c r="M91" i="4"/>
  <c r="M92" i="4"/>
  <c r="M93" i="4"/>
  <c r="M94" i="4"/>
  <c r="M95" i="4"/>
  <c r="M96" i="4"/>
  <c r="M56" i="4"/>
  <c r="M57" i="4"/>
  <c r="M58" i="4"/>
  <c r="M59" i="4"/>
  <c r="M60" i="4"/>
  <c r="M61" i="4"/>
  <c r="M62" i="4"/>
  <c r="M63" i="4"/>
  <c r="M64" i="4"/>
  <c r="M65" i="4"/>
  <c r="M54" i="4"/>
  <c r="M55" i="4"/>
  <c r="S55" i="4" s="1"/>
  <c r="T55" i="4" s="1"/>
  <c r="I53" i="4"/>
  <c r="J53" i="4"/>
  <c r="K53" i="4"/>
  <c r="L53" i="4"/>
  <c r="H53" i="4"/>
  <c r="E53" i="4"/>
  <c r="G56" i="4"/>
  <c r="D56" i="4"/>
  <c r="R56" i="4" l="1"/>
  <c r="F53" i="4"/>
  <c r="M53" i="4"/>
  <c r="N53" i="4"/>
  <c r="O53" i="4"/>
  <c r="P53" i="4"/>
  <c r="Q53" i="4"/>
  <c r="G89" i="4" l="1"/>
  <c r="R89" i="4" s="1"/>
  <c r="U89" i="4"/>
  <c r="I88" i="4"/>
  <c r="J88" i="4"/>
  <c r="K88" i="4"/>
  <c r="D90" i="4"/>
  <c r="E88" i="4"/>
  <c r="T44" i="4" l="1"/>
  <c r="T27" i="4" s="1"/>
  <c r="U44" i="4"/>
  <c r="U27" i="4" s="1"/>
  <c r="V44" i="4"/>
  <c r="V27" i="4" s="1"/>
  <c r="W44" i="4"/>
  <c r="X44" i="4"/>
  <c r="X27" i="4" s="1"/>
  <c r="Y44" i="4"/>
  <c r="Y27" i="4" s="1"/>
  <c r="Z44" i="4"/>
  <c r="Z27" i="4" s="1"/>
  <c r="AA44" i="4"/>
  <c r="AB44" i="4"/>
  <c r="AB27" i="4" s="1"/>
  <c r="W27" i="4"/>
  <c r="AA27" i="4"/>
  <c r="U100" i="4"/>
  <c r="W100" i="4"/>
  <c r="Y100" i="4"/>
  <c r="Z100" i="4"/>
  <c r="U101" i="4"/>
  <c r="W101" i="4"/>
  <c r="Y101" i="4"/>
  <c r="U102" i="4"/>
  <c r="W102" i="4"/>
  <c r="Y102" i="4"/>
  <c r="Z102" i="4" s="1"/>
  <c r="U103" i="4"/>
  <c r="W103" i="4"/>
  <c r="Y103" i="4"/>
  <c r="Z103" i="4" s="1"/>
  <c r="U104" i="4"/>
  <c r="W104" i="4"/>
  <c r="Y104" i="4"/>
  <c r="U105" i="4"/>
  <c r="W105" i="4"/>
  <c r="Y105" i="4"/>
  <c r="Z105" i="4" s="1"/>
  <c r="AA105" i="4"/>
  <c r="AB105" i="4" s="1"/>
  <c r="U106" i="4"/>
  <c r="W106" i="4"/>
  <c r="Y106" i="4"/>
  <c r="U107" i="4"/>
  <c r="W107" i="4"/>
  <c r="Y107" i="4"/>
  <c r="Z107" i="4" s="1"/>
  <c r="U108" i="4"/>
  <c r="W108" i="4"/>
  <c r="Y108" i="4"/>
  <c r="Z108" i="4" s="1"/>
  <c r="U109" i="4"/>
  <c r="W109" i="4"/>
  <c r="Y109" i="4"/>
  <c r="Z109" i="4" s="1"/>
  <c r="U110" i="4"/>
  <c r="W110" i="4"/>
  <c r="Y110" i="4"/>
  <c r="Z110" i="4" s="1"/>
  <c r="U111" i="4"/>
  <c r="W111" i="4"/>
  <c r="Y111" i="4"/>
  <c r="Z111" i="4" s="1"/>
  <c r="S91" i="4"/>
  <c r="T91" i="4" s="1"/>
  <c r="U91" i="4"/>
  <c r="W91" i="4"/>
  <c r="Y91" i="4"/>
  <c r="Z91" i="4" s="1"/>
  <c r="U92" i="4"/>
  <c r="W92" i="4"/>
  <c r="Y92" i="4"/>
  <c r="Z92" i="4" s="1"/>
  <c r="U93" i="4"/>
  <c r="W93" i="4"/>
  <c r="Y93" i="4"/>
  <c r="Z93" i="4"/>
  <c r="U94" i="4"/>
  <c r="W94" i="4"/>
  <c r="Y94" i="4"/>
  <c r="Z94" i="4" s="1"/>
  <c r="AA94" i="4"/>
  <c r="AB94" i="4" s="1"/>
  <c r="U95" i="4"/>
  <c r="W95" i="4"/>
  <c r="Y95" i="4"/>
  <c r="Z95" i="4" s="1"/>
  <c r="AA95" i="4"/>
  <c r="AB95" i="4" s="1"/>
  <c r="U96" i="4"/>
  <c r="W96" i="4"/>
  <c r="Y96" i="4"/>
  <c r="Z96" i="4" s="1"/>
  <c r="V83" i="4"/>
  <c r="X83" i="4"/>
  <c r="S84" i="4"/>
  <c r="S83" i="4" s="1"/>
  <c r="U84" i="4"/>
  <c r="U83" i="4" s="1"/>
  <c r="W84" i="4"/>
  <c r="W83" i="4" s="1"/>
  <c r="Y84" i="4"/>
  <c r="Z84" i="4" s="1"/>
  <c r="Z83" i="4" s="1"/>
  <c r="AA84" i="4"/>
  <c r="AA83" i="4" s="1"/>
  <c r="W55" i="4"/>
  <c r="U57" i="4"/>
  <c r="W57" i="4"/>
  <c r="Y57" i="4"/>
  <c r="Z57" i="4"/>
  <c r="U58" i="4"/>
  <c r="W58" i="4"/>
  <c r="Y58" i="4"/>
  <c r="Z58" i="4" s="1"/>
  <c r="U59" i="4"/>
  <c r="W59" i="4"/>
  <c r="Y59" i="4"/>
  <c r="Z59" i="4" s="1"/>
  <c r="U60" i="4"/>
  <c r="W60" i="4"/>
  <c r="Y60" i="4"/>
  <c r="Z60" i="4" s="1"/>
  <c r="U61" i="4"/>
  <c r="W61" i="4"/>
  <c r="Y61" i="4"/>
  <c r="Z61" i="4" s="1"/>
  <c r="U62" i="4"/>
  <c r="W62" i="4"/>
  <c r="Y62" i="4"/>
  <c r="Z62" i="4" s="1"/>
  <c r="U63" i="4"/>
  <c r="W63" i="4"/>
  <c r="Y63" i="4"/>
  <c r="Z63" i="4" s="1"/>
  <c r="U64" i="4"/>
  <c r="W64" i="4"/>
  <c r="Y64" i="4"/>
  <c r="Z64" i="4" s="1"/>
  <c r="U65" i="4"/>
  <c r="W65" i="4"/>
  <c r="Y65" i="4"/>
  <c r="Z65" i="4" s="1"/>
  <c r="L111" i="4"/>
  <c r="H111" i="4" s="1"/>
  <c r="S111" i="4" s="1"/>
  <c r="T111" i="4" s="1"/>
  <c r="L110" i="4"/>
  <c r="AA110" i="4" s="1"/>
  <c r="AB110" i="4" s="1"/>
  <c r="H110" i="4"/>
  <c r="S110" i="4" s="1"/>
  <c r="T110" i="4" s="1"/>
  <c r="L109" i="4"/>
  <c r="AA109" i="4" s="1"/>
  <c r="AB109" i="4" s="1"/>
  <c r="H109" i="4"/>
  <c r="S109" i="4" s="1"/>
  <c r="T109" i="4" s="1"/>
  <c r="L108" i="4"/>
  <c r="AA108" i="4" s="1"/>
  <c r="AB108" i="4" s="1"/>
  <c r="H108" i="4"/>
  <c r="S108" i="4" s="1"/>
  <c r="T108" i="4" s="1"/>
  <c r="L107" i="4"/>
  <c r="AA107" i="4" s="1"/>
  <c r="AB107" i="4" s="1"/>
  <c r="H107" i="4"/>
  <c r="S107" i="4" s="1"/>
  <c r="T107" i="4" s="1"/>
  <c r="L106" i="4"/>
  <c r="AA106" i="4" s="1"/>
  <c r="H106" i="4"/>
  <c r="S106" i="4" s="1"/>
  <c r="L105" i="4"/>
  <c r="H105" i="4" s="1"/>
  <c r="S105" i="4" s="1"/>
  <c r="T105" i="4" s="1"/>
  <c r="L104" i="4"/>
  <c r="AA104" i="4" s="1"/>
  <c r="L103" i="4"/>
  <c r="H103" i="4" s="1"/>
  <c r="S103" i="4" s="1"/>
  <c r="T103" i="4" s="1"/>
  <c r="L102" i="4"/>
  <c r="H102" i="4" s="1"/>
  <c r="S102" i="4" s="1"/>
  <c r="T102" i="4" s="1"/>
  <c r="L101" i="4"/>
  <c r="AA101" i="4" s="1"/>
  <c r="L100" i="4"/>
  <c r="H100" i="4" s="1"/>
  <c r="S100" i="4" s="1"/>
  <c r="T100" i="4" s="1"/>
  <c r="L99" i="4"/>
  <c r="H99" i="4" s="1"/>
  <c r="L96" i="4"/>
  <c r="H96" i="4" s="1"/>
  <c r="S96" i="4" s="1"/>
  <c r="T96" i="4" s="1"/>
  <c r="L95" i="4"/>
  <c r="H95" i="4"/>
  <c r="S95" i="4" s="1"/>
  <c r="T95" i="4" s="1"/>
  <c r="L94" i="4"/>
  <c r="H94" i="4"/>
  <c r="S94" i="4" s="1"/>
  <c r="T94" i="4" s="1"/>
  <c r="L93" i="4"/>
  <c r="AA93" i="4" s="1"/>
  <c r="AB93" i="4" s="1"/>
  <c r="H93" i="4"/>
  <c r="S93" i="4" s="1"/>
  <c r="T93" i="4" s="1"/>
  <c r="L92" i="4"/>
  <c r="AA92" i="4" s="1"/>
  <c r="AB92" i="4" s="1"/>
  <c r="H92" i="4"/>
  <c r="S92" i="4" s="1"/>
  <c r="T92" i="4" s="1"/>
  <c r="L91" i="4"/>
  <c r="AA91" i="4" s="1"/>
  <c r="AB91" i="4" s="1"/>
  <c r="H91" i="4"/>
  <c r="L89" i="4"/>
  <c r="H89" i="4"/>
  <c r="L84" i="4"/>
  <c r="H84" i="4"/>
  <c r="L82" i="4"/>
  <c r="H82" i="4" s="1"/>
  <c r="L81" i="4"/>
  <c r="H81" i="4" s="1"/>
  <c r="L75" i="4"/>
  <c r="H75" i="4" s="1"/>
  <c r="L71" i="4"/>
  <c r="H71" i="4" s="1"/>
  <c r="L69" i="4"/>
  <c r="H69" i="4" s="1"/>
  <c r="L65" i="4"/>
  <c r="AA65" i="4" s="1"/>
  <c r="AB65" i="4" s="1"/>
  <c r="L64" i="4"/>
  <c r="AA64" i="4" s="1"/>
  <c r="AB64" i="4" s="1"/>
  <c r="L63" i="4"/>
  <c r="H63" i="4" s="1"/>
  <c r="S63" i="4" s="1"/>
  <c r="T63" i="4" s="1"/>
  <c r="L62" i="4"/>
  <c r="AA62" i="4" s="1"/>
  <c r="AB62" i="4" s="1"/>
  <c r="L61" i="4"/>
  <c r="H61" i="4" s="1"/>
  <c r="S61" i="4" s="1"/>
  <c r="T61" i="4" s="1"/>
  <c r="L60" i="4"/>
  <c r="H60" i="4" s="1"/>
  <c r="S60" i="4" s="1"/>
  <c r="T60" i="4" s="1"/>
  <c r="L59" i="4"/>
  <c r="AA59" i="4" s="1"/>
  <c r="AB59" i="4" s="1"/>
  <c r="H59" i="4"/>
  <c r="S59" i="4" s="1"/>
  <c r="T59" i="4" s="1"/>
  <c r="L58" i="4"/>
  <c r="H58" i="4" s="1"/>
  <c r="S58" i="4" s="1"/>
  <c r="T58" i="4" s="1"/>
  <c r="L57" i="4"/>
  <c r="AA57" i="4" s="1"/>
  <c r="AB57" i="4" s="1"/>
  <c r="H57" i="4"/>
  <c r="S57" i="4" s="1"/>
  <c r="L55" i="4"/>
  <c r="AA55" i="4" s="1"/>
  <c r="L54" i="4"/>
  <c r="H54" i="4"/>
  <c r="L50" i="4"/>
  <c r="H50" i="4" s="1"/>
  <c r="AB55" i="4" l="1"/>
  <c r="AA60" i="4"/>
  <c r="AB60" i="4" s="1"/>
  <c r="AA58" i="4"/>
  <c r="AB58" i="4" s="1"/>
  <c r="H55" i="4"/>
  <c r="T57" i="4"/>
  <c r="AA63" i="4"/>
  <c r="AB63" i="4" s="1"/>
  <c r="AA103" i="4"/>
  <c r="AB103" i="4" s="1"/>
  <c r="AA102" i="4"/>
  <c r="AB102" i="4" s="1"/>
  <c r="H62" i="4"/>
  <c r="S62" i="4" s="1"/>
  <c r="T62" i="4" s="1"/>
  <c r="H64" i="4"/>
  <c r="S64" i="4" s="1"/>
  <c r="T64" i="4" s="1"/>
  <c r="L88" i="4"/>
  <c r="H101" i="4"/>
  <c r="S101" i="4" s="1"/>
  <c r="AB84" i="4"/>
  <c r="AB83" i="4" s="1"/>
  <c r="Y83" i="4"/>
  <c r="AA96" i="4"/>
  <c r="AB96" i="4" s="1"/>
  <c r="AA100" i="4"/>
  <c r="AB100" i="4" s="1"/>
  <c r="H88" i="4"/>
  <c r="S89" i="4"/>
  <c r="AA61" i="4"/>
  <c r="AB61" i="4" s="1"/>
  <c r="H65" i="4"/>
  <c r="S65" i="4" s="1"/>
  <c r="T65" i="4" s="1"/>
  <c r="H104" i="4"/>
  <c r="S104" i="4" s="1"/>
  <c r="T84" i="4"/>
  <c r="T83" i="4" s="1"/>
  <c r="AA111" i="4"/>
  <c r="AB111" i="4" s="1"/>
  <c r="G90" i="4"/>
  <c r="R90" i="4" s="1"/>
  <c r="G92" i="4"/>
  <c r="R92" i="4" s="1"/>
  <c r="G94" i="4"/>
  <c r="R94" i="4" s="1"/>
  <c r="G96" i="4"/>
  <c r="R96" i="4" s="1"/>
  <c r="G55" i="4"/>
  <c r="G58" i="4"/>
  <c r="R58" i="4" s="1"/>
  <c r="G60" i="4"/>
  <c r="R60" i="4" s="1"/>
  <c r="G62" i="4"/>
  <c r="R62" i="4" s="1"/>
  <c r="G64" i="4"/>
  <c r="R64" i="4" s="1"/>
  <c r="F98" i="4"/>
  <c r="H98" i="4"/>
  <c r="I98" i="4"/>
  <c r="J98" i="4"/>
  <c r="K98" i="4"/>
  <c r="L98" i="4"/>
  <c r="M98" i="4"/>
  <c r="N98" i="4"/>
  <c r="O98" i="4"/>
  <c r="P98" i="4"/>
  <c r="Y98" i="4" s="1"/>
  <c r="Z98" i="4" s="1"/>
  <c r="Q98" i="4"/>
  <c r="AA98" i="4" s="1"/>
  <c r="AB98" i="4" s="1"/>
  <c r="F88" i="4"/>
  <c r="M88" i="4"/>
  <c r="N88" i="4"/>
  <c r="O88" i="4"/>
  <c r="P88" i="4"/>
  <c r="Y88" i="4" s="1"/>
  <c r="Z88" i="4" s="1"/>
  <c r="Q88" i="4"/>
  <c r="E83" i="4"/>
  <c r="F83" i="4"/>
  <c r="H83" i="4"/>
  <c r="I83" i="4"/>
  <c r="J83" i="4"/>
  <c r="K83" i="4"/>
  <c r="L83" i="4"/>
  <c r="M83" i="4"/>
  <c r="N83" i="4"/>
  <c r="O83" i="4"/>
  <c r="P83" i="4"/>
  <c r="Q83" i="4"/>
  <c r="D111" i="4"/>
  <c r="G111" i="4" s="1"/>
  <c r="R111" i="4" s="1"/>
  <c r="D110" i="4"/>
  <c r="G110" i="4" s="1"/>
  <c r="R110" i="4" s="1"/>
  <c r="D109" i="4"/>
  <c r="G109" i="4" s="1"/>
  <c r="R109" i="4" s="1"/>
  <c r="D108" i="4"/>
  <c r="G108" i="4" s="1"/>
  <c r="R108" i="4" s="1"/>
  <c r="D107" i="4"/>
  <c r="G107" i="4" s="1"/>
  <c r="R107" i="4" s="1"/>
  <c r="D106" i="4"/>
  <c r="G106" i="4" s="1"/>
  <c r="R106" i="4" s="1"/>
  <c r="D105" i="4"/>
  <c r="G105" i="4" s="1"/>
  <c r="R105" i="4" s="1"/>
  <c r="D104" i="4"/>
  <c r="G104" i="4" s="1"/>
  <c r="R104" i="4" s="1"/>
  <c r="D103" i="4"/>
  <c r="G103" i="4" s="1"/>
  <c r="R103" i="4" s="1"/>
  <c r="D102" i="4"/>
  <c r="G102" i="4" s="1"/>
  <c r="R102" i="4" s="1"/>
  <c r="D101" i="4"/>
  <c r="G101" i="4" s="1"/>
  <c r="R101" i="4" s="1"/>
  <c r="D100" i="4"/>
  <c r="G100" i="4" s="1"/>
  <c r="R100" i="4" s="1"/>
  <c r="D99" i="4"/>
  <c r="G99" i="4" s="1"/>
  <c r="D96" i="4"/>
  <c r="D95" i="4"/>
  <c r="G95" i="4" s="1"/>
  <c r="R95" i="4" s="1"/>
  <c r="D94" i="4"/>
  <c r="D93" i="4"/>
  <c r="G93" i="4" s="1"/>
  <c r="R93" i="4" s="1"/>
  <c r="D92" i="4"/>
  <c r="D91" i="4"/>
  <c r="G91" i="4" s="1"/>
  <c r="R91" i="4" s="1"/>
  <c r="D89" i="4"/>
  <c r="D84" i="4"/>
  <c r="D83" i="4" s="1"/>
  <c r="D82" i="4"/>
  <c r="G82" i="4" s="1"/>
  <c r="D81" i="4"/>
  <c r="G81" i="4" s="1"/>
  <c r="D75" i="4"/>
  <c r="G75" i="4" s="1"/>
  <c r="D71" i="4"/>
  <c r="G71" i="4" s="1"/>
  <c r="D69" i="4"/>
  <c r="G69" i="4" s="1"/>
  <c r="D65" i="4"/>
  <c r="G65" i="4" s="1"/>
  <c r="R65" i="4" s="1"/>
  <c r="D64" i="4"/>
  <c r="D63" i="4"/>
  <c r="G63" i="4" s="1"/>
  <c r="R63" i="4" s="1"/>
  <c r="D62" i="4"/>
  <c r="D61" i="4"/>
  <c r="G61" i="4" s="1"/>
  <c r="R61" i="4" s="1"/>
  <c r="D60" i="4"/>
  <c r="D59" i="4"/>
  <c r="G59" i="4" s="1"/>
  <c r="R59" i="4" s="1"/>
  <c r="D58" i="4"/>
  <c r="D57" i="4"/>
  <c r="G57" i="4" s="1"/>
  <c r="R57" i="4" s="1"/>
  <c r="D55" i="4"/>
  <c r="D54" i="4"/>
  <c r="G54" i="4" s="1"/>
  <c r="D50" i="4"/>
  <c r="G50" i="4" s="1"/>
  <c r="R50" i="4" s="1"/>
  <c r="R88" i="4" l="1"/>
  <c r="S88" i="4"/>
  <c r="T88" i="4" s="1"/>
  <c r="R98" i="4"/>
  <c r="S98" i="4"/>
  <c r="T98" i="4" s="1"/>
  <c r="R55" i="4"/>
  <c r="G53" i="4"/>
  <c r="R53" i="4" s="1"/>
  <c r="G84" i="4"/>
  <c r="D23" i="4"/>
  <c r="D52" i="4"/>
  <c r="G88" i="4"/>
  <c r="G98" i="4"/>
  <c r="G83" i="4" l="1"/>
  <c r="R84" i="4"/>
  <c r="R83" i="4" s="1"/>
  <c r="R81" i="4"/>
  <c r="S81" i="4"/>
  <c r="T81" i="4" s="1"/>
  <c r="U81" i="4"/>
  <c r="W81" i="4"/>
  <c r="Y81" i="4"/>
  <c r="Z81" i="4" s="1"/>
  <c r="AA81" i="4"/>
  <c r="AB81" i="4" s="1"/>
  <c r="E25" i="4" l="1"/>
  <c r="E44" i="4"/>
  <c r="E27" i="4" s="1"/>
  <c r="F44" i="4"/>
  <c r="F27" i="4" s="1"/>
  <c r="H44" i="4"/>
  <c r="H27" i="4" s="1"/>
  <c r="H20" i="4" s="1"/>
  <c r="I44" i="4"/>
  <c r="I27" i="4" s="1"/>
  <c r="J44" i="4"/>
  <c r="J27" i="4" s="1"/>
  <c r="K44" i="4"/>
  <c r="K27" i="4" s="1"/>
  <c r="L44" i="4"/>
  <c r="L27" i="4" s="1"/>
  <c r="L20" i="4" s="1"/>
  <c r="M44" i="4"/>
  <c r="M27" i="4" s="1"/>
  <c r="N44" i="4"/>
  <c r="N27" i="4" s="1"/>
  <c r="O44" i="4"/>
  <c r="O27" i="4" s="1"/>
  <c r="P44" i="4"/>
  <c r="P27" i="4" s="1"/>
  <c r="P20" i="4" s="1"/>
  <c r="Q44" i="4"/>
  <c r="Q27" i="4" s="1"/>
  <c r="D44" i="4"/>
  <c r="D27" i="4" s="1"/>
  <c r="E49" i="4"/>
  <c r="E48" i="4" s="1"/>
  <c r="F49" i="4"/>
  <c r="F48" i="4" s="1"/>
  <c r="I49" i="4"/>
  <c r="I48" i="4" s="1"/>
  <c r="J49" i="4"/>
  <c r="J48" i="4" s="1"/>
  <c r="K49" i="4"/>
  <c r="K48" i="4" s="1"/>
  <c r="M49" i="4"/>
  <c r="M48" i="4" s="1"/>
  <c r="N49" i="4"/>
  <c r="N48" i="4" s="1"/>
  <c r="O49" i="4"/>
  <c r="O48" i="4" s="1"/>
  <c r="P49" i="4"/>
  <c r="P48" i="4" s="1"/>
  <c r="Q49" i="4"/>
  <c r="Q48" i="4" s="1"/>
  <c r="E52" i="4"/>
  <c r="F52" i="4"/>
  <c r="I52" i="4"/>
  <c r="J52" i="4"/>
  <c r="K52" i="4"/>
  <c r="M52" i="4"/>
  <c r="N52" i="4"/>
  <c r="O52" i="4"/>
  <c r="P52" i="4"/>
  <c r="Q52" i="4"/>
  <c r="V52" i="4"/>
  <c r="X52" i="4"/>
  <c r="E68" i="4"/>
  <c r="F68" i="4"/>
  <c r="I68" i="4"/>
  <c r="J68" i="4"/>
  <c r="K68" i="4"/>
  <c r="M68" i="4"/>
  <c r="N68" i="4"/>
  <c r="O68" i="4"/>
  <c r="P68" i="4"/>
  <c r="Q68" i="4"/>
  <c r="E70" i="4"/>
  <c r="F70" i="4"/>
  <c r="I70" i="4"/>
  <c r="J70" i="4"/>
  <c r="K70" i="4"/>
  <c r="M70" i="4"/>
  <c r="N70" i="4"/>
  <c r="O70" i="4"/>
  <c r="P70" i="4"/>
  <c r="Q70" i="4"/>
  <c r="V70" i="4"/>
  <c r="X70" i="4"/>
  <c r="E74" i="4"/>
  <c r="F74" i="4"/>
  <c r="I74" i="4"/>
  <c r="J74" i="4"/>
  <c r="K74" i="4"/>
  <c r="M74" i="4"/>
  <c r="N74" i="4"/>
  <c r="O74" i="4"/>
  <c r="P74" i="4"/>
  <c r="Q74" i="4"/>
  <c r="V74" i="4"/>
  <c r="X74" i="4"/>
  <c r="F80" i="4"/>
  <c r="F79" i="4" s="1"/>
  <c r="I80" i="4"/>
  <c r="I79" i="4" s="1"/>
  <c r="J80" i="4"/>
  <c r="J79" i="4" s="1"/>
  <c r="K80" i="4"/>
  <c r="K79" i="4" s="1"/>
  <c r="M80" i="4"/>
  <c r="M79" i="4" s="1"/>
  <c r="N80" i="4"/>
  <c r="N79" i="4" s="1"/>
  <c r="O80" i="4"/>
  <c r="O79" i="4" s="1"/>
  <c r="P80" i="4"/>
  <c r="P79" i="4" s="1"/>
  <c r="Q80" i="4"/>
  <c r="Q79" i="4" s="1"/>
  <c r="V79" i="4"/>
  <c r="X79" i="4"/>
  <c r="E23" i="4"/>
  <c r="F23" i="4"/>
  <c r="I23" i="4"/>
  <c r="J23" i="4"/>
  <c r="K23" i="4"/>
  <c r="M23" i="4"/>
  <c r="N23" i="4"/>
  <c r="O23" i="4"/>
  <c r="P23" i="4"/>
  <c r="Y23" i="4" s="1"/>
  <c r="Z23" i="4" s="1"/>
  <c r="Q23" i="4"/>
  <c r="F25" i="4"/>
  <c r="I25" i="4"/>
  <c r="J25" i="4"/>
  <c r="K25" i="4"/>
  <c r="M25" i="4"/>
  <c r="N25" i="4"/>
  <c r="O25" i="4"/>
  <c r="P25" i="4"/>
  <c r="Y25" i="4" s="1"/>
  <c r="Z25" i="4" s="1"/>
  <c r="Q25" i="4"/>
  <c r="AA25" i="4" s="1"/>
  <c r="AB25" i="4" s="1"/>
  <c r="U69" i="4"/>
  <c r="W69" i="4"/>
  <c r="Y69" i="4"/>
  <c r="U71" i="4"/>
  <c r="U70" i="4" s="1"/>
  <c r="W71" i="4"/>
  <c r="W70" i="4" s="1"/>
  <c r="Y71" i="4"/>
  <c r="Y70" i="4" s="1"/>
  <c r="U75" i="4"/>
  <c r="U74" i="4" s="1"/>
  <c r="W75" i="4"/>
  <c r="W74" i="4" s="1"/>
  <c r="Y75" i="4"/>
  <c r="Y74" i="4" s="1"/>
  <c r="U82" i="4"/>
  <c r="U79" i="4" s="1"/>
  <c r="W82" i="4"/>
  <c r="Y82" i="4"/>
  <c r="Z82" i="4" s="1"/>
  <c r="W89" i="4"/>
  <c r="Y89" i="4"/>
  <c r="U99" i="4"/>
  <c r="W99" i="4"/>
  <c r="Y99" i="4"/>
  <c r="G44" i="4"/>
  <c r="G27" i="4" s="1"/>
  <c r="R82" i="4"/>
  <c r="D74" i="4"/>
  <c r="D68" i="4"/>
  <c r="D49" i="4"/>
  <c r="D48" i="4" s="1"/>
  <c r="AA71" i="4"/>
  <c r="AA75" i="4"/>
  <c r="S82" i="4"/>
  <c r="T82" i="4" s="1"/>
  <c r="S99" i="4"/>
  <c r="S23" i="4" l="1"/>
  <c r="T23" i="4" s="1"/>
  <c r="R23" i="4"/>
  <c r="R25" i="4"/>
  <c r="S25" i="4"/>
  <c r="T25" i="4" s="1"/>
  <c r="Z54" i="4"/>
  <c r="I47" i="4"/>
  <c r="N67" i="4"/>
  <c r="N47" i="4" s="1"/>
  <c r="I67" i="4"/>
  <c r="D25" i="4"/>
  <c r="E67" i="4"/>
  <c r="E47" i="4" s="1"/>
  <c r="D80" i="4"/>
  <c r="D79" i="4" s="1"/>
  <c r="R75" i="4"/>
  <c r="R74" i="4" s="1"/>
  <c r="O67" i="4"/>
  <c r="O47" i="4" s="1"/>
  <c r="AA70" i="4"/>
  <c r="AB71" i="4"/>
  <c r="R69" i="4"/>
  <c r="Q67" i="4"/>
  <c r="Q47" i="4" s="1"/>
  <c r="M67" i="4"/>
  <c r="M47" i="4" s="1"/>
  <c r="P67" i="4"/>
  <c r="P47" i="4" s="1"/>
  <c r="P26" i="4" s="1"/>
  <c r="Y26" i="4" s="1"/>
  <c r="Z26" i="4" s="1"/>
  <c r="AA89" i="4"/>
  <c r="Y79" i="4"/>
  <c r="Z79" i="4" s="1"/>
  <c r="J67" i="4"/>
  <c r="J47" i="4" s="1"/>
  <c r="AA74" i="4"/>
  <c r="AB75" i="4"/>
  <c r="AB74" i="4" s="1"/>
  <c r="J20" i="4"/>
  <c r="T99" i="4"/>
  <c r="G80" i="4"/>
  <c r="G79" i="4" s="1"/>
  <c r="L49" i="4"/>
  <c r="L48" i="4" s="1"/>
  <c r="H23" i="4"/>
  <c r="L52" i="4"/>
  <c r="L68" i="4"/>
  <c r="G49" i="4"/>
  <c r="G48" i="4" s="1"/>
  <c r="W79" i="4"/>
  <c r="AA69" i="4"/>
  <c r="L25" i="4"/>
  <c r="H25" i="4"/>
  <c r="L80" i="4"/>
  <c r="L79" i="4" s="1"/>
  <c r="R99" i="4"/>
  <c r="AA82" i="4"/>
  <c r="AB82" i="4" s="1"/>
  <c r="Z70" i="4"/>
  <c r="Z69" i="4"/>
  <c r="L74" i="4"/>
  <c r="R54" i="4"/>
  <c r="D70" i="4"/>
  <c r="D67" i="4" s="1"/>
  <c r="R71" i="4"/>
  <c r="R70" i="4" s="1"/>
  <c r="N20" i="4"/>
  <c r="E20" i="4"/>
  <c r="M20" i="4"/>
  <c r="AA99" i="4"/>
  <c r="W52" i="4"/>
  <c r="K67" i="4"/>
  <c r="K47" i="4" s="1"/>
  <c r="L70" i="4"/>
  <c r="Z99" i="4"/>
  <c r="Z89" i="4"/>
  <c r="Z75" i="4"/>
  <c r="Z74" i="4" s="1"/>
  <c r="Z71" i="4"/>
  <c r="U52" i="4"/>
  <c r="K20" i="4"/>
  <c r="Z50" i="4"/>
  <c r="L23" i="4"/>
  <c r="Q20" i="4"/>
  <c r="I20" i="4"/>
  <c r="D20" i="4"/>
  <c r="O20" i="4"/>
  <c r="S44" i="4"/>
  <c r="S27" i="4" s="1"/>
  <c r="R79" i="4"/>
  <c r="F67" i="4"/>
  <c r="F47" i="4" s="1"/>
  <c r="G20" i="4"/>
  <c r="F20" i="4"/>
  <c r="R44" i="4"/>
  <c r="R27" i="4" s="1"/>
  <c r="Q26" i="4" l="1"/>
  <c r="AA26" i="4" s="1"/>
  <c r="Q21" i="4"/>
  <c r="Q19" i="4" s="1"/>
  <c r="AA19" i="4" s="1"/>
  <c r="AB19" i="4" s="1"/>
  <c r="O26" i="4"/>
  <c r="O21" i="4"/>
  <c r="O19" i="4" s="1"/>
  <c r="M21" i="4"/>
  <c r="M19" i="4" s="1"/>
  <c r="S19" i="4" s="1"/>
  <c r="T19" i="4" s="1"/>
  <c r="M26" i="4"/>
  <c r="S26" i="4" s="1"/>
  <c r="T26" i="4" s="1"/>
  <c r="N26" i="4"/>
  <c r="N21" i="4"/>
  <c r="N19" i="4" s="1"/>
  <c r="R52" i="4"/>
  <c r="AB89" i="4"/>
  <c r="I21" i="4"/>
  <c r="I19" i="4" s="1"/>
  <c r="I26" i="4"/>
  <c r="K21" i="4"/>
  <c r="K19" i="4" s="1"/>
  <c r="K26" i="4"/>
  <c r="J21" i="4"/>
  <c r="J19" i="4" s="1"/>
  <c r="J26" i="4"/>
  <c r="F21" i="4"/>
  <c r="F19" i="4" s="1"/>
  <c r="F26" i="4"/>
  <c r="G74" i="4"/>
  <c r="G23" i="4"/>
  <c r="AB70" i="4"/>
  <c r="E21" i="4"/>
  <c r="G68" i="4"/>
  <c r="G70" i="4"/>
  <c r="G25" i="4"/>
  <c r="Y52" i="4"/>
  <c r="AB99" i="4"/>
  <c r="T89" i="4"/>
  <c r="H70" i="4"/>
  <c r="S71" i="4"/>
  <c r="H49" i="4"/>
  <c r="H48" i="4" s="1"/>
  <c r="P21" i="4"/>
  <c r="P19" i="4" s="1"/>
  <c r="Y19" i="4" s="1"/>
  <c r="Z19" i="4" s="1"/>
  <c r="AA79" i="4"/>
  <c r="AB79" i="4" s="1"/>
  <c r="L67" i="4"/>
  <c r="H52" i="4"/>
  <c r="G52" i="4"/>
  <c r="H68" i="4"/>
  <c r="S69" i="4"/>
  <c r="AB50" i="4"/>
  <c r="H74" i="4"/>
  <c r="S75" i="4"/>
  <c r="H80" i="4"/>
  <c r="H79" i="4" s="1"/>
  <c r="AB69" i="4"/>
  <c r="AB54" i="4"/>
  <c r="Z52" i="4" l="1"/>
  <c r="L47" i="4"/>
  <c r="L21" i="4" s="1"/>
  <c r="L19" i="4" s="1"/>
  <c r="G67" i="4"/>
  <c r="G47" i="4" s="1"/>
  <c r="R47" i="4" s="1"/>
  <c r="D21" i="4"/>
  <c r="D19" i="4" s="1"/>
  <c r="H67" i="4"/>
  <c r="S79" i="4"/>
  <c r="T79" i="4" s="1"/>
  <c r="AA52" i="4"/>
  <c r="T54" i="4"/>
  <c r="S70" i="4"/>
  <c r="T70" i="4" s="1"/>
  <c r="T71" i="4"/>
  <c r="S74" i="4"/>
  <c r="T75" i="4"/>
  <c r="T74" i="4" s="1"/>
  <c r="T50" i="4"/>
  <c r="T69" i="4"/>
  <c r="L26" i="4" l="1"/>
  <c r="AB52" i="4"/>
  <c r="H47" i="4"/>
  <c r="H21" i="4" s="1"/>
  <c r="H19" i="4" s="1"/>
  <c r="G21" i="4"/>
  <c r="G26" i="4"/>
  <c r="R26" i="4" s="1"/>
  <c r="S52" i="4"/>
  <c r="G19" i="4" l="1"/>
  <c r="R19" i="4" s="1"/>
  <c r="R21" i="4"/>
  <c r="H26" i="4"/>
  <c r="AB26" i="4"/>
  <c r="T52" i="4"/>
</calcChain>
</file>

<file path=xl/sharedStrings.xml><?xml version="1.0" encoding="utf-8"?>
<sst xmlns="http://schemas.openxmlformats.org/spreadsheetml/2006/main" count="1250" uniqueCount="219">
  <si>
    <t>Номер группы инвестицион-ных проектов</t>
  </si>
  <si>
    <t>Наименование инвестиционного проекта
(группы инвестиционных проектов)</t>
  </si>
  <si>
    <t>План</t>
  </si>
  <si>
    <t>Общий объем финансирования,
в том числе за счет:</t>
  </si>
  <si>
    <t>федерального бюджета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</si>
  <si>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</si>
  <si>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</si>
  <si>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бюджета субъектов
Российской Федерации и
муниципальных образований</t>
  </si>
  <si>
    <t>Факт</t>
  </si>
  <si>
    <t>Общий фактический объем финансирования,
в том числе за счет:</t>
  </si>
  <si>
    <t>Общий объем финансирования, в том числе за счет:</t>
  </si>
  <si>
    <t>млн. рублей
(с НДС)</t>
  </si>
  <si>
    <t>%</t>
  </si>
  <si>
    <t>Причины отклонений</t>
  </si>
  <si>
    <t>ВСЕГО по инвестиционной программе, в том числе:</t>
  </si>
  <si>
    <t>Приложение № 1</t>
  </si>
  <si>
    <t>к приказу Минэнерго России
от 25 апреля 2018 г. № 320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</si>
  <si>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</si>
  <si>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</si>
  <si>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</si>
  <si>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</si>
  <si>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</si>
  <si>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</si>
  <si>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</si>
  <si>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</si>
  <si>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Оценка полной стоимости инвестиционного проекта
в прогнозных ценах соответствующих лет, млн. рублей
(с НДС)</t>
  </si>
  <si>
    <t>Идентификатор инвестиционного проекта</t>
  </si>
  <si>
    <t>бюджетов субъектов
Российской Федерации и
муниципальных образований</t>
  </si>
  <si>
    <t>бюджетов субъектов Российской Федерации и муниципальных образований</t>
  </si>
  <si>
    <t>распоряжением министерства ТЭК и ЖКХ АО от 26.10.2020 г № 790-р.</t>
  </si>
  <si>
    <t>Общества с ограниченной ответственностью "Архангельское специализированное энергетическое предприятие"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</si>
  <si>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</si>
  <si>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</si>
  <si>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</si>
  <si>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</si>
  <si>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</si>
  <si>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</si>
  <si>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</si>
  <si>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</si>
  <si>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</si>
  <si>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</si>
  <si>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</si>
  <si>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</si>
  <si>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</si>
  <si>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</si>
  <si>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Архангельская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</si>
  <si>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</si>
  <si>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</si>
  <si>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</si>
  <si>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</si>
  <si>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</si>
  <si>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</si>
  <si>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</si>
  <si>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</si>
  <si>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</si>
  <si>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</si>
  <si>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</si>
  <si>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</si>
  <si>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</si>
  <si>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</si>
  <si>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</si>
  <si>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</si>
  <si>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</si>
  <si>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</si>
  <si>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</si>
  <si>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</si>
  <si>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</si>
  <si>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</si>
  <si>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</si>
  <si>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</si>
  <si>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</si>
  <si>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</si>
  <si>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</si>
  <si>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</si>
  <si>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</si>
  <si>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</si>
  <si>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</si>
  <si>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</si>
  <si>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</si>
  <si>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</si>
  <si>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</si>
  <si>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</si>
  <si>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</si>
  <si>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</si>
  <si>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</si>
  <si>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</si>
  <si>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</si>
  <si>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</si>
  <si>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</si>
  <si>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КВЛ-10 кВ, КРУН-10 кВ п. Белое Озеро, МО "Северодвинск" (КЛ-10 кВ - 2х0,02 км, ВЛ-10 кВ - 8 км, КРУН-1 шт.)</t>
  </si>
  <si>
    <t>К_014</t>
  </si>
  <si>
    <t>Реконструкция ВЛ-10 кВ от ПС-116 до КТП-250 кВА в п. Маложма Онежский район (ВЛ-10 кВ - 8,39 км)</t>
  </si>
  <si>
    <t>К_038</t>
  </si>
  <si>
    <t>Реконструкция КВЛ-10 кВ от ПС-153 в п. Обозерский Плесецкий район (ВЛ-10 кВ  - 6,633 км, КЛ-10 кВ - 2х0,176 км)</t>
  </si>
  <si>
    <t>К_043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</si>
  <si>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</si>
  <si>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</si>
  <si>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</si>
  <si>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</si>
  <si>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</si>
  <si>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</si>
  <si>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электрической энергии (257 шт)</t>
  </si>
  <si>
    <t>К_050</t>
  </si>
  <si>
    <t>1.2.3.2</t>
  </si>
  <si>
    <t>«Установка приборов учета, класс напряжения 6 (10) кВ, всего, в том числе:»</t>
  </si>
  <si>
    <t>Установка пунктов коммерческого учета 10/6 кВ (28 шт)</t>
  </si>
  <si>
    <t>К_051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</si>
  <si>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</si>
  <si>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</si>
  <si>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</si>
  <si>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</si>
  <si>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</si>
  <si>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</si>
  <si>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GSM-модема для включения в АСКУЭ (160 шт.)</t>
  </si>
  <si>
    <t>К_052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</si>
  <si>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</si>
  <si>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</si>
  <si>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</si>
  <si>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</si>
  <si>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</si>
  <si>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</si>
  <si>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</si>
  <si>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</si>
  <si>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</si>
  <si>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</si>
  <si>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</si>
  <si>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К_054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</si>
  <si>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</si>
  <si>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</si>
  <si>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</si>
  <si>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</si>
  <si>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</si>
  <si>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</si>
  <si>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</si>
  <si>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</si>
  <si>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</si>
  <si>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</si>
  <si>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</si>
  <si>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К_056</t>
  </si>
  <si>
    <t>Строительство КВЛ-10 кВ от ПС-74 на о. Бревенник г. Архангельска (ВЛ-10 кВ - 2х2,11 км, ВЛ-10 кВ - 1,31 км, КЛ-10 кВ - 0,15 км)</t>
  </si>
  <si>
    <t>К_061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</si>
  <si>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</si>
  <si>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К_063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</si>
  <si>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</si>
  <si>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</si>
  <si>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</si>
  <si>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</si>
  <si>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УАЗ (8 шт)</t>
  </si>
  <si>
    <t>К_088</t>
  </si>
  <si>
    <t>Приобретение автомобиля LADA Largus (2 шт)</t>
  </si>
  <si>
    <t>К_091</t>
  </si>
  <si>
    <t>К_094</t>
  </si>
  <si>
    <t>К_095</t>
  </si>
  <si>
    <t>Оценка полной стоимости инвестиционного проекта
в соответствии с укрупненными нормативами цены типовых технологических решений капитального строительства объектов электроэнергетики,
млн. рублей
(с НДС)</t>
  </si>
  <si>
    <t>нд</t>
  </si>
  <si>
    <t>2023</t>
  </si>
  <si>
    <t>2024</t>
  </si>
  <si>
    <t>Фактический объем финансирования капитальных вложений на 01.01.2023 год, 
млн. рублей
(с НДС)</t>
  </si>
  <si>
    <t>Остаток финансирования капитальных вложений на 01.01.2023 год в прогнозных ценах соответствующих лет,
млн. рублей
(с НДС)</t>
  </si>
  <si>
    <t>Финансирование капитальных вложений 2023 года, млн. рублей (с НДС)</t>
  </si>
  <si>
    <t>Остаток финансирования капитальных вложений на 01.01.2024 года в прогнозных ценах соответствующих лет, млн. рублей
(с НДС)</t>
  </si>
  <si>
    <t>Отклонение от плана финансирования капитальных вложений 2023 года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</si>
  <si>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</si>
  <si>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>К_006</t>
  </si>
  <si>
    <t>Реконструкция КВЛ-0,4 кВ с. Нёнокса, МО "Северодвинск" (КЛ-0,4 кВ - 0,1 км, ВЛ-0,4 кВ - 5,51 км)</t>
  </si>
  <si>
    <t>К_013</t>
  </si>
  <si>
    <t>Реконструкция КВЛ-10 кВ п. Мелентьевский Коношский район (ВЛ-10 кВ - 5,365 км, КЛ-10 кВ - 2х0,2 км)</t>
  </si>
  <si>
    <t>К_018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</si>
  <si>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</si>
  <si>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К_025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</si>
  <si>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</si>
  <si>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</si>
  <si>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ВЛ-10 кВ ф.РП55-08 отпайка к КТП-250 кВА СНТ "Масленица" г. Архангельск (ВЛ-10 кВ - 1 км, КЛ-10 кВ - 0,03 км)</t>
  </si>
  <si>
    <t>К_037</t>
  </si>
  <si>
    <t>Реконструкция ВЛ-6 кВ от ОТП-Онега до ТП-Хайнозеро в Онежском район (ВЛ-6 кВ - 7 км)</t>
  </si>
  <si>
    <t>К_040</t>
  </si>
  <si>
    <t>Реконструкция ВЛ-6 кВ от ПС-152 в п. Река Емца, Плесецкий район (ВЛ-6 кВ  - 6,1 км)</t>
  </si>
  <si>
    <t>К_046</t>
  </si>
  <si>
    <t>К_030</t>
  </si>
  <si>
    <t>Реконструкция ВЛ-0,4 кВ в п. Верховский Плесецкий район (ВЛ-0,4 кВ - 1 км)</t>
  </si>
  <si>
    <t>Реконструкция РП-2п г. Северодвинск для обустройства производственной базы</t>
  </si>
  <si>
    <t>К_055</t>
  </si>
  <si>
    <t>Строительство КВЛ-10 кВ от ПС-10 до РП-55 в Маймаксанском территориальном округе г. Архангельск (ВЛ-10 кВ - 5,73 км, КЛ-10 кВ - 2х0,695 км)</t>
  </si>
  <si>
    <t>К_062</t>
  </si>
  <si>
    <t>Строительство ВЛ-10 кВ для электроснабжения п. Ломовое, Плесецкий район (ВЛ-10 кВ - 1,1 км)</t>
  </si>
  <si>
    <t>К_065</t>
  </si>
  <si>
    <t>К_067</t>
  </si>
  <si>
    <t>К_068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</si>
  <si>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</si>
  <si>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Строительство трансформаторной подстанции взамен устаревшей ТП-926 ул. Мичурина, д. 8, г. Архангельск (2х0,4 МВА)</t>
  </si>
  <si>
    <t>К_071</t>
  </si>
  <si>
    <t>Строительство трансформаторной подстанции взамен устаревшей КТП с. Конево, Плесецкий район (0,16 МВА)</t>
  </si>
  <si>
    <t>Строительство Гаража на 4 машиноместа по адресу: г. Архангельск, Талажское шоссе, 1, к. 1</t>
  </si>
  <si>
    <t>К_074</t>
  </si>
  <si>
    <t>Приобретение экскаватора-погрузчика (1 шт)</t>
  </si>
  <si>
    <t>К_081</t>
  </si>
  <si>
    <t>Приобретение снегохода (2 шт)</t>
  </si>
  <si>
    <t>К_084</t>
  </si>
  <si>
    <t>К_085</t>
  </si>
  <si>
    <t>Приобретение автогидроподъемника на базе ГАЗ (1 шт)</t>
  </si>
  <si>
    <t>К_090</t>
  </si>
  <si>
    <t>К_092</t>
  </si>
  <si>
    <t>К_093</t>
  </si>
  <si>
    <t>Приобретение автомобиля CHEVROLET NIVA (2 шт)</t>
  </si>
  <si>
    <t>Приобретение прицепа для легковых автомобилей (2 шт)</t>
  </si>
  <si>
    <t>Приобретение устройства испытательного (1 шт)</t>
  </si>
  <si>
    <r>
      <t>Приобретение оргтехники (</t>
    </r>
    <r>
      <rPr>
        <i/>
        <sz val="6.5"/>
        <rFont val="Times New Roman"/>
        <family val="1"/>
        <charset val="204"/>
      </rPr>
      <t>39</t>
    </r>
    <r>
      <rPr>
        <sz val="6.5"/>
        <color theme="1"/>
        <rFont val="Times New Roman"/>
        <family val="1"/>
        <charset val="204"/>
      </rPr>
      <t xml:space="preserve"> шт)</t>
    </r>
  </si>
  <si>
    <t>Видеонаблюдение</t>
  </si>
  <si>
    <t>Система контроля и управления доступом</t>
  </si>
  <si>
    <t>К_099</t>
  </si>
  <si>
    <t>К_100</t>
  </si>
  <si>
    <t>Модернизация производственной базы по ул. Лермонтова в г. Архангельске (обустройство смотровой ямы)</t>
  </si>
  <si>
    <t>Реконструкция КВЛ-10 кВ п. Мирный Коношский район (ВЛ-10 кВ - 3,91 км, КЛ-10 кВ - 2х0,944 км)</t>
  </si>
  <si>
    <t>К_017</t>
  </si>
  <si>
    <t>K_073</t>
  </si>
  <si>
    <t>Изменение цен на материалы и работы.
Проект исполнен раньше срока</t>
  </si>
  <si>
    <t>Предприятие в процессе банкротства. Не было возможности исполнить в утвержденные сроки</t>
  </si>
  <si>
    <t>Изменение цен на материалы и работы.
Проект исполнен раньше срока (в 2022 году)</t>
  </si>
  <si>
    <t>Приобретение программного обеспечения (2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</si>
</sst>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6.5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6.5"/>
      <color theme="1"/>
      <name val="Times New Roman"/>
      <family val="1"/>
      <charset val="204"/>
    </font>
    <font>
      <sz val="6.5"/>
      <color theme="1"/>
      <name val="Times New Roman"/>
      <family val="1"/>
      <charset val="204"/>
    </font>
    <font>
      <i/>
      <sz val="6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0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wrapText="1"/>
    </xf>
    <xf numFmtId="49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2" fontId="2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textRotation="90" wrapText="1"/>
    </xf>
    <xf numFmtId="0" fontId="2" fillId="0" borderId="5" xfId="0" applyNumberFormat="1" applyFont="1" applyBorder="1" applyAlignment="1">
      <alignment horizontal="center" vertical="center" textRotation="90" wrapText="1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 textRotation="90" wrapText="1"/>
    </xf>
    <xf numFmtId="0" fontId="2" fillId="0" borderId="13" xfId="0" applyNumberFormat="1" applyFont="1" applyBorder="1" applyAlignment="1">
      <alignment horizontal="center" vertical="center" textRotation="90" wrapText="1"/>
    </xf>
    <xf numFmtId="0" fontId="2" fillId="0" borderId="6" xfId="0" applyNumberFormat="1" applyFont="1" applyBorder="1" applyAlignment="1">
      <alignment horizontal="center" vertical="center" textRotation="90" wrapText="1"/>
    </xf>
    <xf numFmtId="0" fontId="2" fillId="0" borderId="7" xfId="0" applyNumberFormat="1" applyFont="1" applyBorder="1" applyAlignment="1">
      <alignment horizontal="center" vertical="center" textRotation="90" wrapText="1"/>
    </xf>
    <xf numFmtId="49" fontId="4" fillId="0" borderId="2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"/>
  <sheetViews>
    <sheetView tabSelected="1" topLeftCell="A14" zoomScaleNormal="100" zoomScaleSheetLayoutView="100" workbookViewId="0">
      <pane xSplit="4" ySplit="5" topLeftCell="E19" activePane="bottomRight" state="frozen"/>
      <selection activeCell="A14" sqref="A14"/>
      <selection pane="topRight" activeCell="E14" sqref="E14"/>
      <selection pane="bottomLeft" activeCell="A19" sqref="A19"/>
      <selection pane="bottomRight" activeCell="F92" sqref="F92"/>
    </sheetView>
  </sheetViews>
  <sheetFormatPr defaultRowHeight="15.75" x14ac:dyDescent="0.25"/>
  <cols>
    <col min="1" max="1" width="8" style="1" customWidth="1"/>
    <col min="2" max="2" width="22" style="1" customWidth="1"/>
    <col min="3" max="3" width="9.7109375" style="1" customWidth="1"/>
    <col min="4" max="4" width="10.28515625" style="1" customWidth="1"/>
    <col min="5" max="5" width="15.28515625" style="1" customWidth="1"/>
    <col min="6" max="6" width="10.28515625" style="1" customWidth="1"/>
    <col min="7" max="7" width="10.7109375" style="1" customWidth="1"/>
    <col min="8" max="8" width="8" style="1" customWidth="1"/>
    <col min="9" max="17" width="5.42578125" style="1" customWidth="1"/>
    <col min="18" max="18" width="11.140625" style="1" customWidth="1"/>
    <col min="19" max="28" width="5.85546875" style="1" customWidth="1"/>
    <col min="29" max="29" width="27.140625" style="1" customWidth="1"/>
    <col min="30" max="16384" width="9.140625" style="1"/>
  </cols>
  <sheetData>
    <row r="1" spans="1:29" s="6" customFormat="1" ht="10.5" x14ac:dyDescent="0.2">
      <c r="AC1" s="7" t="s">
        <v>15</v>
      </c>
    </row>
    <row r="2" spans="1:29" s="6" customFormat="1" ht="21.75" customHeight="1" x14ac:dyDescent="0.2">
      <c r="Z2" s="30" t="s">
        <v>16</v>
      </c>
      <c r="AA2" s="30"/>
      <c r="AB2" s="30"/>
      <c r="AC2" s="30"/>
    </row>
    <row r="3" spans="1:29" s="8" customFormat="1" ht="11.25" x14ac:dyDescent="0.2">
      <c r="A3" s="31" t="s">
        <v>17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</row>
    <row r="4" spans="1:29" s="8" customFormat="1" ht="11.25" x14ac:dyDescent="0.2">
      <c r="I4" s="9" t="s">
        <v>18</v>
      </c>
      <c r="J4" s="33" t="s">
        <v>155</v>
      </c>
      <c r="K4" s="33"/>
    </row>
    <row r="5" spans="1:29" ht="11.25" customHeight="1" x14ac:dyDescent="0.25"/>
    <row r="6" spans="1:29" s="8" customFormat="1" ht="11.25" customHeight="1" x14ac:dyDescent="0.2">
      <c r="G6" s="9" t="s">
        <v>19</v>
      </c>
      <c r="H6" s="31" t="s">
        <v>30</v>
      </c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9" s="6" customFormat="1" ht="10.5" x14ac:dyDescent="0.2">
      <c r="H7" s="47" t="s">
        <v>20</v>
      </c>
      <c r="I7" s="47"/>
      <c r="J7" s="47"/>
      <c r="K7" s="47"/>
      <c r="L7" s="47"/>
      <c r="M7" s="47"/>
      <c r="N7" s="47"/>
      <c r="O7" s="47"/>
      <c r="P7" s="47"/>
      <c r="Q7" s="47"/>
      <c r="R7" s="47"/>
      <c r="S7" s="10"/>
    </row>
    <row r="8" spans="1:29" ht="11.25" customHeight="1" x14ac:dyDescent="0.25"/>
    <row r="9" spans="1:29" s="8" customFormat="1" ht="11.25" x14ac:dyDescent="0.2">
      <c r="J9" s="9" t="s">
        <v>21</v>
      </c>
      <c r="K9" s="33" t="s">
        <v>156</v>
      </c>
      <c r="L9" s="33"/>
      <c r="M9" s="8" t="s">
        <v>22</v>
      </c>
    </row>
    <row r="10" spans="1:29" ht="11.25" customHeight="1" x14ac:dyDescent="0.25"/>
    <row r="11" spans="1:29" s="8" customFormat="1" ht="11.25" x14ac:dyDescent="0.2">
      <c r="J11" s="9" t="s">
        <v>23</v>
      </c>
      <c r="K11" s="46" t="s">
        <v>29</v>
      </c>
      <c r="L11" s="46"/>
      <c r="M11" s="46"/>
      <c r="N11" s="46"/>
      <c r="O11" s="46"/>
      <c r="P11" s="46"/>
      <c r="Q11" s="46"/>
      <c r="R11" s="46"/>
      <c r="S11" s="46"/>
    </row>
    <row r="12" spans="1:29" s="6" customFormat="1" ht="10.5" x14ac:dyDescent="0.2">
      <c r="K12" s="47" t="s">
        <v>24</v>
      </c>
      <c r="L12" s="47"/>
      <c r="M12" s="47"/>
      <c r="N12" s="47"/>
      <c r="O12" s="47"/>
      <c r="P12" s="47"/>
      <c r="Q12" s="47"/>
      <c r="R12" s="47"/>
      <c r="S12" s="47"/>
    </row>
    <row r="13" spans="1:29" ht="11.25" customHeight="1" x14ac:dyDescent="0.25"/>
    <row r="14" spans="1:29" s="2" customFormat="1" ht="15" customHeight="1" x14ac:dyDescent="0.2">
      <c r="A14" s="34" t="s">
        <v>0</v>
      </c>
      <c r="B14" s="34" t="s">
        <v>1</v>
      </c>
      <c r="C14" s="34" t="s">
        <v>26</v>
      </c>
      <c r="D14" s="34" t="s">
        <v>25</v>
      </c>
      <c r="E14" s="34" t="s">
        <v>153</v>
      </c>
      <c r="F14" s="34" t="s">
        <v>157</v>
      </c>
      <c r="G14" s="34" t="s">
        <v>158</v>
      </c>
      <c r="H14" s="39" t="s">
        <v>159</v>
      </c>
      <c r="I14" s="40"/>
      <c r="J14" s="40"/>
      <c r="K14" s="40"/>
      <c r="L14" s="40"/>
      <c r="M14" s="40"/>
      <c r="N14" s="40"/>
      <c r="O14" s="40"/>
      <c r="P14" s="40"/>
      <c r="Q14" s="41"/>
      <c r="R14" s="34" t="s">
        <v>160</v>
      </c>
      <c r="S14" s="39" t="s">
        <v>161</v>
      </c>
      <c r="T14" s="40"/>
      <c r="U14" s="40"/>
      <c r="V14" s="40"/>
      <c r="W14" s="40"/>
      <c r="X14" s="40"/>
      <c r="Y14" s="40"/>
      <c r="Z14" s="40"/>
      <c r="AA14" s="40"/>
      <c r="AB14" s="41"/>
      <c r="AC14" s="34" t="s">
        <v>13</v>
      </c>
    </row>
    <row r="15" spans="1:29" s="2" customFormat="1" ht="15" customHeight="1" x14ac:dyDescent="0.2">
      <c r="A15" s="35"/>
      <c r="B15" s="35"/>
      <c r="C15" s="35"/>
      <c r="D15" s="35"/>
      <c r="E15" s="35"/>
      <c r="F15" s="35"/>
      <c r="G15" s="35"/>
      <c r="H15" s="39" t="s">
        <v>2</v>
      </c>
      <c r="I15" s="40"/>
      <c r="J15" s="40"/>
      <c r="K15" s="40"/>
      <c r="L15" s="41"/>
      <c r="M15" s="39" t="s">
        <v>8</v>
      </c>
      <c r="N15" s="40"/>
      <c r="O15" s="40"/>
      <c r="P15" s="40"/>
      <c r="Q15" s="41"/>
      <c r="R15" s="35"/>
      <c r="S15" s="37" t="s">
        <v>10</v>
      </c>
      <c r="T15" s="42"/>
      <c r="U15" s="37" t="s">
        <v>4</v>
      </c>
      <c r="V15" s="42"/>
      <c r="W15" s="37" t="s">
        <v>28</v>
      </c>
      <c r="X15" s="42"/>
      <c r="Y15" s="37" t="s">
        <v>5</v>
      </c>
      <c r="Z15" s="42"/>
      <c r="AA15" s="37" t="s">
        <v>6</v>
      </c>
      <c r="AB15" s="42"/>
      <c r="AC15" s="35"/>
    </row>
    <row r="16" spans="1:29" s="2" customFormat="1" ht="69" customHeight="1" x14ac:dyDescent="0.2">
      <c r="A16" s="35"/>
      <c r="B16" s="35"/>
      <c r="C16" s="35"/>
      <c r="D16" s="35"/>
      <c r="E16" s="35"/>
      <c r="F16" s="35"/>
      <c r="G16" s="35"/>
      <c r="H16" s="37" t="s">
        <v>3</v>
      </c>
      <c r="I16" s="37" t="s">
        <v>4</v>
      </c>
      <c r="J16" s="37" t="s">
        <v>27</v>
      </c>
      <c r="K16" s="37" t="s">
        <v>5</v>
      </c>
      <c r="L16" s="44" t="s">
        <v>6</v>
      </c>
      <c r="M16" s="37" t="s">
        <v>9</v>
      </c>
      <c r="N16" s="37" t="s">
        <v>4</v>
      </c>
      <c r="O16" s="37" t="s">
        <v>7</v>
      </c>
      <c r="P16" s="37" t="s">
        <v>5</v>
      </c>
      <c r="Q16" s="44" t="s">
        <v>6</v>
      </c>
      <c r="R16" s="35"/>
      <c r="S16" s="38"/>
      <c r="T16" s="43"/>
      <c r="U16" s="38"/>
      <c r="V16" s="43"/>
      <c r="W16" s="38"/>
      <c r="X16" s="43"/>
      <c r="Y16" s="38"/>
      <c r="Z16" s="43"/>
      <c r="AA16" s="38"/>
      <c r="AB16" s="43"/>
      <c r="AC16" s="35"/>
    </row>
    <row r="17" spans="1:29" s="2" customFormat="1" ht="54" customHeight="1" x14ac:dyDescent="0.2">
      <c r="A17" s="36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45"/>
      <c r="M17" s="38"/>
      <c r="N17" s="38"/>
      <c r="O17" s="38"/>
      <c r="P17" s="38"/>
      <c r="Q17" s="45"/>
      <c r="R17" s="36"/>
      <c r="S17" s="3" t="s">
        <v>11</v>
      </c>
      <c r="T17" s="4" t="s">
        <v>12</v>
      </c>
      <c r="U17" s="3" t="s">
        <v>11</v>
      </c>
      <c r="V17" s="4" t="s">
        <v>12</v>
      </c>
      <c r="W17" s="3" t="s">
        <v>11</v>
      </c>
      <c r="X17" s="4" t="s">
        <v>12</v>
      </c>
      <c r="Y17" s="3" t="s">
        <v>11</v>
      </c>
      <c r="Z17" s="4" t="s">
        <v>12</v>
      </c>
      <c r="AA17" s="3" t="s">
        <v>11</v>
      </c>
      <c r="AB17" s="4" t="s">
        <v>12</v>
      </c>
      <c r="AC17" s="36"/>
    </row>
    <row r="18" spans="1:29" s="2" customFormat="1" ht="10.5" x14ac:dyDescent="0.2">
      <c r="A18" s="5">
        <v>1</v>
      </c>
      <c r="B18" s="5">
        <v>2</v>
      </c>
      <c r="C18" s="5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5">
        <v>9</v>
      </c>
      <c r="J18" s="5">
        <v>10</v>
      </c>
      <c r="K18" s="5">
        <v>11</v>
      </c>
      <c r="L18" s="5">
        <v>12</v>
      </c>
      <c r="M18" s="5">
        <v>13</v>
      </c>
      <c r="N18" s="5">
        <v>14</v>
      </c>
      <c r="O18" s="5">
        <v>15</v>
      </c>
      <c r="P18" s="5">
        <v>16</v>
      </c>
      <c r="Q18" s="5">
        <v>17</v>
      </c>
      <c r="R18" s="28">
        <v>18</v>
      </c>
      <c r="S18" s="28">
        <v>19</v>
      </c>
      <c r="T18" s="28">
        <v>20</v>
      </c>
      <c r="U18" s="28">
        <v>21</v>
      </c>
      <c r="V18" s="28">
        <v>22</v>
      </c>
      <c r="W18" s="28">
        <v>23</v>
      </c>
      <c r="X18" s="5">
        <v>24</v>
      </c>
      <c r="Y18" s="5">
        <v>25</v>
      </c>
      <c r="Z18" s="5">
        <v>26</v>
      </c>
      <c r="AA18" s="5">
        <v>27</v>
      </c>
      <c r="AB18" s="5">
        <v>28</v>
      </c>
      <c r="AC18" s="5">
        <v>29</v>
      </c>
    </row>
    <row r="19" spans="1:29" s="2" customFormat="1" ht="21" x14ac:dyDescent="0.2">
      <c r="A19" s="11">
        <v>0</v>
      </c>
      <c r="B19" s="12" t="s">
        <v>14</v>
      </c>
      <c r="C19" s="13" t="s">
        <v>31</v>
      </c>
      <c r="D19" s="20">
        <f>D21+D23+D25</f>
        <v>342.29413579679994</v>
      </c>
      <c r="E19" s="20">
        <f>E21+E23</f>
        <v>308.82</v>
      </c>
      <c r="F19" s="20">
        <f t="shared" ref="F19:Q19" si="0">F21+F23+F25</f>
        <v>30.100266000000001</v>
      </c>
      <c r="G19" s="20">
        <f t="shared" si="0"/>
        <v>312.19386979680002</v>
      </c>
      <c r="H19" s="20">
        <f t="shared" si="0"/>
        <v>142.55352000000002</v>
      </c>
      <c r="I19" s="20">
        <f t="shared" si="0"/>
        <v>0</v>
      </c>
      <c r="J19" s="20">
        <f t="shared" si="0"/>
        <v>0</v>
      </c>
      <c r="K19" s="20">
        <f t="shared" si="0"/>
        <v>118.79459999999999</v>
      </c>
      <c r="L19" s="20">
        <f t="shared" si="0"/>
        <v>23.758920000000003</v>
      </c>
      <c r="M19" s="20">
        <f t="shared" si="0"/>
        <v>34.089418999999992</v>
      </c>
      <c r="N19" s="20">
        <f t="shared" si="0"/>
        <v>0</v>
      </c>
      <c r="O19" s="20">
        <f t="shared" si="0"/>
        <v>0</v>
      </c>
      <c r="P19" s="20">
        <f t="shared" si="0"/>
        <v>34.037418999999993</v>
      </c>
      <c r="Q19" s="20">
        <f t="shared" si="0"/>
        <v>5.2000000000000005E-2</v>
      </c>
      <c r="R19" s="23">
        <f t="shared" ref="R19:R25" si="1">G19-M19</f>
        <v>278.10445079680005</v>
      </c>
      <c r="S19" s="23">
        <f t="shared" ref="S19:S25" si="2">M19-H19</f>
        <v>-108.46410100000003</v>
      </c>
      <c r="T19" s="23">
        <f t="shared" ref="T19:T25" si="3">S19/H19*100</f>
        <v>-76.086582078085485</v>
      </c>
      <c r="U19" s="23">
        <f t="shared" ref="U19:U25" si="4">N19-I19</f>
        <v>0</v>
      </c>
      <c r="V19" s="23">
        <v>0</v>
      </c>
      <c r="W19" s="23">
        <f t="shared" ref="W19:W25" si="5">O19-J19</f>
        <v>0</v>
      </c>
      <c r="X19" s="23">
        <v>0</v>
      </c>
      <c r="Y19" s="20">
        <f t="shared" ref="Y19:Y25" si="6">P19-K19</f>
        <v>-84.757181000000003</v>
      </c>
      <c r="Z19" s="20">
        <f t="shared" ref="Z19:Z25" si="7">Y19/K19*100</f>
        <v>-71.347671527156962</v>
      </c>
      <c r="AA19" s="20">
        <f t="shared" ref="AA19:AA25" si="8">Q19-L19</f>
        <v>-23.706920000000004</v>
      </c>
      <c r="AB19" s="20">
        <f t="shared" ref="AB19:AB25" si="9">AA19/L19*100</f>
        <v>-99.781134832728085</v>
      </c>
      <c r="AC19" s="20" t="s">
        <v>154</v>
      </c>
    </row>
    <row r="20" spans="1:29" s="2" customFormat="1" ht="21" x14ac:dyDescent="0.2">
      <c r="A20" s="14" t="s">
        <v>32</v>
      </c>
      <c r="B20" s="12" t="s">
        <v>33</v>
      </c>
      <c r="C20" s="13" t="s">
        <v>31</v>
      </c>
      <c r="D20" s="20" t="str">
        <f>D27</f>
        <v>нд</v>
      </c>
      <c r="E20" s="20" t="str">
        <f t="shared" ref="E20:AB20" si="10">E27</f>
        <v>нд</v>
      </c>
      <c r="F20" s="20" t="str">
        <f t="shared" si="10"/>
        <v>нд</v>
      </c>
      <c r="G20" s="20" t="str">
        <f t="shared" si="10"/>
        <v>нд</v>
      </c>
      <c r="H20" s="20" t="str">
        <f t="shared" si="10"/>
        <v>нд</v>
      </c>
      <c r="I20" s="20" t="str">
        <f t="shared" si="10"/>
        <v>нд</v>
      </c>
      <c r="J20" s="20" t="str">
        <f t="shared" si="10"/>
        <v>нд</v>
      </c>
      <c r="K20" s="20" t="str">
        <f t="shared" si="10"/>
        <v>нд</v>
      </c>
      <c r="L20" s="20" t="str">
        <f t="shared" si="10"/>
        <v>нд</v>
      </c>
      <c r="M20" s="20" t="str">
        <f t="shared" si="10"/>
        <v>нд</v>
      </c>
      <c r="N20" s="20" t="str">
        <f t="shared" si="10"/>
        <v>нд</v>
      </c>
      <c r="O20" s="20" t="str">
        <f t="shared" si="10"/>
        <v>нд</v>
      </c>
      <c r="P20" s="20" t="str">
        <f t="shared" si="10"/>
        <v>нд</v>
      </c>
      <c r="Q20" s="20" t="str">
        <f t="shared" si="10"/>
        <v>нд</v>
      </c>
      <c r="R20" s="20" t="str">
        <f t="shared" si="10"/>
        <v>нд</v>
      </c>
      <c r="S20" s="20" t="str">
        <f t="shared" si="10"/>
        <v>нд</v>
      </c>
      <c r="T20" s="20" t="str">
        <f t="shared" si="10"/>
        <v>нд</v>
      </c>
      <c r="U20" s="20" t="str">
        <f t="shared" si="10"/>
        <v>нд</v>
      </c>
      <c r="V20" s="20" t="str">
        <f t="shared" si="10"/>
        <v>нд</v>
      </c>
      <c r="W20" s="20" t="str">
        <f t="shared" si="10"/>
        <v>нд</v>
      </c>
      <c r="X20" s="20" t="str">
        <f t="shared" si="10"/>
        <v>нд</v>
      </c>
      <c r="Y20" s="20" t="str">
        <f t="shared" si="10"/>
        <v>нд</v>
      </c>
      <c r="Z20" s="20" t="str">
        <f t="shared" si="10"/>
        <v>нд</v>
      </c>
      <c r="AA20" s="20" t="str">
        <f t="shared" si="10"/>
        <v>нд</v>
      </c>
      <c r="AB20" s="20" t="str">
        <f t="shared" si="10"/>
        <v>нд</v>
      </c>
      <c r="AC20" s="20" t="s">
        <v>154</v>
      </c>
    </row>
    <row r="21" spans="1:29" ht="27" customHeight="1" x14ac:dyDescent="0.25">
      <c r="A21" s="14" t="s">
        <v>34</v>
      </c>
      <c r="B21" s="12" t="s">
        <v>35</v>
      </c>
      <c r="C21" s="13" t="s">
        <v>31</v>
      </c>
      <c r="D21" s="20">
        <f>D47</f>
        <v>179.73448799999997</v>
      </c>
      <c r="E21" s="20">
        <f t="shared" ref="E21:Q21" si="11">E47</f>
        <v>153.69999999999999</v>
      </c>
      <c r="F21" s="20">
        <f t="shared" si="11"/>
        <v>20.141662</v>
      </c>
      <c r="G21" s="20">
        <f t="shared" si="11"/>
        <v>159.592826</v>
      </c>
      <c r="H21" s="20">
        <f t="shared" si="11"/>
        <v>67.653348000000008</v>
      </c>
      <c r="I21" s="20">
        <f t="shared" si="11"/>
        <v>0</v>
      </c>
      <c r="J21" s="20">
        <f t="shared" si="11"/>
        <v>0</v>
      </c>
      <c r="K21" s="20">
        <f t="shared" si="11"/>
        <v>56.37778999999999</v>
      </c>
      <c r="L21" s="20">
        <f t="shared" si="11"/>
        <v>11.275558000000004</v>
      </c>
      <c r="M21" s="20">
        <f t="shared" si="11"/>
        <v>24.503228999999997</v>
      </c>
      <c r="N21" s="20">
        <f t="shared" si="11"/>
        <v>0</v>
      </c>
      <c r="O21" s="20">
        <f t="shared" si="11"/>
        <v>0</v>
      </c>
      <c r="P21" s="20">
        <f t="shared" si="11"/>
        <v>24.503228999999997</v>
      </c>
      <c r="Q21" s="20">
        <f t="shared" si="11"/>
        <v>0</v>
      </c>
      <c r="R21" s="23">
        <f t="shared" si="1"/>
        <v>135.089597</v>
      </c>
      <c r="S21" s="23">
        <f t="shared" si="2"/>
        <v>-43.150119000000011</v>
      </c>
      <c r="T21" s="23">
        <f t="shared" si="3"/>
        <v>-63.781202668639558</v>
      </c>
      <c r="U21" s="23">
        <f t="shared" si="4"/>
        <v>0</v>
      </c>
      <c r="V21" s="23">
        <v>0</v>
      </c>
      <c r="W21" s="23">
        <f t="shared" si="5"/>
        <v>0</v>
      </c>
      <c r="X21" s="23">
        <v>0</v>
      </c>
      <c r="Y21" s="20">
        <f t="shared" si="6"/>
        <v>-31.874560999999993</v>
      </c>
      <c r="Z21" s="20">
        <f t="shared" si="7"/>
        <v>-56.537443202367456</v>
      </c>
      <c r="AA21" s="20">
        <f t="shared" si="8"/>
        <v>-11.275558000000004</v>
      </c>
      <c r="AB21" s="20">
        <f t="shared" si="9"/>
        <v>-100</v>
      </c>
      <c r="AC21" s="20" t="s">
        <v>154</v>
      </c>
    </row>
    <row r="22" spans="1:29" s="6" customFormat="1" ht="63" x14ac:dyDescent="0.2">
      <c r="A22" s="14" t="s">
        <v>36</v>
      </c>
      <c r="B22" s="15" t="s">
        <v>37</v>
      </c>
      <c r="C22" s="13" t="s">
        <v>31</v>
      </c>
      <c r="D22" s="20" t="s">
        <v>154</v>
      </c>
      <c r="E22" s="20" t="s">
        <v>154</v>
      </c>
      <c r="F22" s="20" t="s">
        <v>154</v>
      </c>
      <c r="G22" s="20" t="s">
        <v>154</v>
      </c>
      <c r="H22" s="20" t="s">
        <v>154</v>
      </c>
      <c r="I22" s="20" t="s">
        <v>154</v>
      </c>
      <c r="J22" s="20" t="s">
        <v>154</v>
      </c>
      <c r="K22" s="20" t="s">
        <v>154</v>
      </c>
      <c r="L22" s="20" t="s">
        <v>154</v>
      </c>
      <c r="M22" s="20" t="s">
        <v>154</v>
      </c>
      <c r="N22" s="20" t="s">
        <v>154</v>
      </c>
      <c r="O22" s="20" t="s">
        <v>154</v>
      </c>
      <c r="P22" s="20" t="s">
        <v>154</v>
      </c>
      <c r="Q22" s="20" t="s">
        <v>154</v>
      </c>
      <c r="R22" s="20" t="s">
        <v>154</v>
      </c>
      <c r="S22" s="20" t="s">
        <v>154</v>
      </c>
      <c r="T22" s="20" t="s">
        <v>154</v>
      </c>
      <c r="U22" s="20" t="s">
        <v>154</v>
      </c>
      <c r="V22" s="20" t="s">
        <v>154</v>
      </c>
      <c r="W22" s="20" t="s">
        <v>154</v>
      </c>
      <c r="X22" s="20" t="s">
        <v>154</v>
      </c>
      <c r="Y22" s="20" t="s">
        <v>154</v>
      </c>
      <c r="Z22" s="20" t="s">
        <v>154</v>
      </c>
      <c r="AA22" s="20" t="s">
        <v>154</v>
      </c>
      <c r="AB22" s="20" t="s">
        <v>154</v>
      </c>
      <c r="AC22" s="20" t="s">
        <v>154</v>
      </c>
    </row>
    <row r="23" spans="1:29" s="6" customFormat="1" ht="31.5" x14ac:dyDescent="0.2">
      <c r="A23" s="14" t="s">
        <v>38</v>
      </c>
      <c r="B23" s="12" t="s">
        <v>39</v>
      </c>
      <c r="C23" s="13" t="s">
        <v>31</v>
      </c>
      <c r="D23" s="20">
        <f>D88</f>
        <v>104.4545437968</v>
      </c>
      <c r="E23" s="20">
        <f t="shared" ref="E23:Q23" si="12">E88</f>
        <v>155.12</v>
      </c>
      <c r="F23" s="20">
        <f t="shared" si="12"/>
        <v>8.567774</v>
      </c>
      <c r="G23" s="20">
        <f t="shared" si="12"/>
        <v>95.886769796799996</v>
      </c>
      <c r="H23" s="20">
        <f t="shared" si="12"/>
        <v>40.299216000000001</v>
      </c>
      <c r="I23" s="20">
        <f t="shared" si="12"/>
        <v>0</v>
      </c>
      <c r="J23" s="20">
        <f t="shared" si="12"/>
        <v>0</v>
      </c>
      <c r="K23" s="20">
        <f t="shared" si="12"/>
        <v>33.582679999999996</v>
      </c>
      <c r="L23" s="20">
        <f t="shared" si="12"/>
        <v>6.7165360000000005</v>
      </c>
      <c r="M23" s="20">
        <f t="shared" si="12"/>
        <v>9.2741900000000008</v>
      </c>
      <c r="N23" s="20">
        <f t="shared" si="12"/>
        <v>0</v>
      </c>
      <c r="O23" s="20">
        <f t="shared" si="12"/>
        <v>0</v>
      </c>
      <c r="P23" s="20">
        <f t="shared" si="12"/>
        <v>9.2741900000000008</v>
      </c>
      <c r="Q23" s="20">
        <f t="shared" si="12"/>
        <v>0</v>
      </c>
      <c r="R23" s="23">
        <f t="shared" si="1"/>
        <v>86.612579796799992</v>
      </c>
      <c r="S23" s="23">
        <f t="shared" si="2"/>
        <v>-31.025026</v>
      </c>
      <c r="T23" s="23">
        <f t="shared" si="3"/>
        <v>-76.986673884673081</v>
      </c>
      <c r="U23" s="23">
        <f t="shared" si="4"/>
        <v>0</v>
      </c>
      <c r="V23" s="23">
        <v>0</v>
      </c>
      <c r="W23" s="23">
        <f t="shared" si="5"/>
        <v>0</v>
      </c>
      <c r="X23" s="23">
        <v>0</v>
      </c>
      <c r="Y23" s="20">
        <f t="shared" si="6"/>
        <v>-24.308489999999995</v>
      </c>
      <c r="Z23" s="20">
        <f t="shared" si="7"/>
        <v>-72.384008661607709</v>
      </c>
      <c r="AA23" s="20">
        <f t="shared" si="8"/>
        <v>-6.7165360000000005</v>
      </c>
      <c r="AB23" s="20">
        <f t="shared" si="9"/>
        <v>-100</v>
      </c>
      <c r="AC23" s="20" t="s">
        <v>154</v>
      </c>
    </row>
    <row r="24" spans="1:29" s="6" customFormat="1" ht="31.5" x14ac:dyDescent="0.2">
      <c r="A24" s="14" t="s">
        <v>40</v>
      </c>
      <c r="B24" s="12" t="s">
        <v>41</v>
      </c>
      <c r="C24" s="13" t="s">
        <v>31</v>
      </c>
      <c r="D24" s="20" t="s">
        <v>154</v>
      </c>
      <c r="E24" s="20" t="s">
        <v>154</v>
      </c>
      <c r="F24" s="20" t="s">
        <v>154</v>
      </c>
      <c r="G24" s="20" t="s">
        <v>154</v>
      </c>
      <c r="H24" s="20" t="s">
        <v>154</v>
      </c>
      <c r="I24" s="20" t="s">
        <v>154</v>
      </c>
      <c r="J24" s="20" t="s">
        <v>154</v>
      </c>
      <c r="K24" s="20" t="s">
        <v>154</v>
      </c>
      <c r="L24" s="20" t="s">
        <v>154</v>
      </c>
      <c r="M24" s="20" t="s">
        <v>154</v>
      </c>
      <c r="N24" s="20" t="s">
        <v>154</v>
      </c>
      <c r="O24" s="20" t="s">
        <v>154</v>
      </c>
      <c r="P24" s="20" t="s">
        <v>154</v>
      </c>
      <c r="Q24" s="20" t="s">
        <v>154</v>
      </c>
      <c r="R24" s="20" t="s">
        <v>154</v>
      </c>
      <c r="S24" s="20" t="s">
        <v>154</v>
      </c>
      <c r="T24" s="20" t="s">
        <v>154</v>
      </c>
      <c r="U24" s="20" t="s">
        <v>154</v>
      </c>
      <c r="V24" s="20" t="s">
        <v>154</v>
      </c>
      <c r="W24" s="20" t="s">
        <v>154</v>
      </c>
      <c r="X24" s="20" t="s">
        <v>154</v>
      </c>
      <c r="Y24" s="20" t="s">
        <v>154</v>
      </c>
      <c r="Z24" s="20" t="s">
        <v>154</v>
      </c>
      <c r="AA24" s="20" t="s">
        <v>154</v>
      </c>
      <c r="AB24" s="20" t="s">
        <v>154</v>
      </c>
      <c r="AC24" s="20" t="s">
        <v>154</v>
      </c>
    </row>
    <row r="25" spans="1:29" ht="21.75" x14ac:dyDescent="0.25">
      <c r="A25" s="14" t="s">
        <v>42</v>
      </c>
      <c r="B25" s="15" t="s">
        <v>43</v>
      </c>
      <c r="C25" s="13" t="s">
        <v>31</v>
      </c>
      <c r="D25" s="20">
        <f>D98</f>
        <v>58.105104000000004</v>
      </c>
      <c r="E25" s="20" t="str">
        <f t="shared" ref="E25:Q25" si="13">E98</f>
        <v>нд</v>
      </c>
      <c r="F25" s="20">
        <f t="shared" si="13"/>
        <v>1.39083</v>
      </c>
      <c r="G25" s="20">
        <f t="shared" si="13"/>
        <v>56.714274000000003</v>
      </c>
      <c r="H25" s="20">
        <f t="shared" si="13"/>
        <v>34.600956000000004</v>
      </c>
      <c r="I25" s="20">
        <f t="shared" si="13"/>
        <v>0</v>
      </c>
      <c r="J25" s="20">
        <f t="shared" si="13"/>
        <v>0</v>
      </c>
      <c r="K25" s="20">
        <f t="shared" si="13"/>
        <v>28.834129999999998</v>
      </c>
      <c r="L25" s="20">
        <f t="shared" si="13"/>
        <v>5.7668259999999991</v>
      </c>
      <c r="M25" s="20">
        <f t="shared" si="13"/>
        <v>0.312</v>
      </c>
      <c r="N25" s="20">
        <f t="shared" si="13"/>
        <v>0</v>
      </c>
      <c r="O25" s="20">
        <f t="shared" si="13"/>
        <v>0</v>
      </c>
      <c r="P25" s="20">
        <f t="shared" si="13"/>
        <v>0.26</v>
      </c>
      <c r="Q25" s="20">
        <f t="shared" si="13"/>
        <v>5.2000000000000005E-2</v>
      </c>
      <c r="R25" s="23">
        <f t="shared" si="1"/>
        <v>56.402274000000006</v>
      </c>
      <c r="S25" s="23">
        <f t="shared" si="2"/>
        <v>-34.288956000000006</v>
      </c>
      <c r="T25" s="23">
        <f t="shared" si="3"/>
        <v>-99.098290810230807</v>
      </c>
      <c r="U25" s="23">
        <f t="shared" si="4"/>
        <v>0</v>
      </c>
      <c r="V25" s="23">
        <v>0</v>
      </c>
      <c r="W25" s="23">
        <f t="shared" si="5"/>
        <v>0</v>
      </c>
      <c r="X25" s="23">
        <v>0</v>
      </c>
      <c r="Y25" s="20">
        <f t="shared" si="6"/>
        <v>-28.574129999999997</v>
      </c>
      <c r="Z25" s="20">
        <f t="shared" si="7"/>
        <v>-99.098290810230779</v>
      </c>
      <c r="AA25" s="20">
        <f t="shared" si="8"/>
        <v>-5.7148259999999995</v>
      </c>
      <c r="AB25" s="20">
        <f t="shared" si="9"/>
        <v>-99.098290810230807</v>
      </c>
      <c r="AC25" s="20" t="s">
        <v>154</v>
      </c>
    </row>
    <row r="26" spans="1:29" x14ac:dyDescent="0.25">
      <c r="A26" s="14" t="s">
        <v>44</v>
      </c>
      <c r="B26" s="12" t="s">
        <v>45</v>
      </c>
      <c r="C26" s="13" t="s">
        <v>31</v>
      </c>
      <c r="D26" s="20">
        <f>D47+D88+D98</f>
        <v>342.29413579679994</v>
      </c>
      <c r="E26" s="20">
        <f>E47+E88</f>
        <v>308.82</v>
      </c>
      <c r="F26" s="20">
        <f t="shared" ref="F26:Q26" si="14">F47+F88+F98</f>
        <v>30.100266000000001</v>
      </c>
      <c r="G26" s="20">
        <f t="shared" si="14"/>
        <v>312.19386979680002</v>
      </c>
      <c r="H26" s="20">
        <f t="shared" si="14"/>
        <v>142.55352000000002</v>
      </c>
      <c r="I26" s="20">
        <f t="shared" si="14"/>
        <v>0</v>
      </c>
      <c r="J26" s="20">
        <f t="shared" si="14"/>
        <v>0</v>
      </c>
      <c r="K26" s="20">
        <f t="shared" si="14"/>
        <v>118.79459999999999</v>
      </c>
      <c r="L26" s="20">
        <f t="shared" si="14"/>
        <v>23.758920000000003</v>
      </c>
      <c r="M26" s="20">
        <f t="shared" si="14"/>
        <v>34.089418999999992</v>
      </c>
      <c r="N26" s="20">
        <f t="shared" si="14"/>
        <v>0</v>
      </c>
      <c r="O26" s="20">
        <f t="shared" si="14"/>
        <v>0</v>
      </c>
      <c r="P26" s="20">
        <f t="shared" si="14"/>
        <v>34.037418999999993</v>
      </c>
      <c r="Q26" s="23">
        <f t="shared" si="14"/>
        <v>5.2000000000000005E-2</v>
      </c>
      <c r="R26" s="23">
        <f>G26-M26</f>
        <v>278.10445079680005</v>
      </c>
      <c r="S26" s="23">
        <f>M26-H26</f>
        <v>-108.46410100000003</v>
      </c>
      <c r="T26" s="23">
        <f>S26/H26*100</f>
        <v>-76.086582078085485</v>
      </c>
      <c r="U26" s="23">
        <f>N26-I26</f>
        <v>0</v>
      </c>
      <c r="V26" s="23">
        <v>0</v>
      </c>
      <c r="W26" s="23">
        <f>O26-J26</f>
        <v>0</v>
      </c>
      <c r="X26" s="23">
        <v>0</v>
      </c>
      <c r="Y26" s="20">
        <f>P26-K26</f>
        <v>-84.757181000000003</v>
      </c>
      <c r="Z26" s="20">
        <f>Y26/K26*100</f>
        <v>-71.347671527156962</v>
      </c>
      <c r="AA26" s="20">
        <f>Q26-L26</f>
        <v>-23.706920000000004</v>
      </c>
      <c r="AB26" s="20">
        <f t="shared" ref="AB26" si="15">AA26/L26*100</f>
        <v>-99.781134832728085</v>
      </c>
      <c r="AC26" s="20" t="s">
        <v>154</v>
      </c>
    </row>
    <row r="27" spans="1:29" ht="21" x14ac:dyDescent="0.25">
      <c r="A27" s="14" t="s">
        <v>46</v>
      </c>
      <c r="B27" s="12" t="s">
        <v>47</v>
      </c>
      <c r="C27" s="13" t="s">
        <v>31</v>
      </c>
      <c r="D27" s="20" t="str">
        <f>D44</f>
        <v>нд</v>
      </c>
      <c r="E27" s="20" t="str">
        <f t="shared" ref="E27:AB27" si="16">E44</f>
        <v>нд</v>
      </c>
      <c r="F27" s="20" t="str">
        <f t="shared" si="16"/>
        <v>нд</v>
      </c>
      <c r="G27" s="20" t="str">
        <f t="shared" si="16"/>
        <v>нд</v>
      </c>
      <c r="H27" s="20" t="str">
        <f t="shared" si="16"/>
        <v>нд</v>
      </c>
      <c r="I27" s="20" t="str">
        <f t="shared" si="16"/>
        <v>нд</v>
      </c>
      <c r="J27" s="20" t="str">
        <f t="shared" si="16"/>
        <v>нд</v>
      </c>
      <c r="K27" s="20" t="str">
        <f t="shared" si="16"/>
        <v>нд</v>
      </c>
      <c r="L27" s="20" t="str">
        <f t="shared" si="16"/>
        <v>нд</v>
      </c>
      <c r="M27" s="20" t="str">
        <f t="shared" si="16"/>
        <v>нд</v>
      </c>
      <c r="N27" s="20" t="str">
        <f t="shared" si="16"/>
        <v>нд</v>
      </c>
      <c r="O27" s="20" t="str">
        <f t="shared" si="16"/>
        <v>нд</v>
      </c>
      <c r="P27" s="20" t="str">
        <f t="shared" si="16"/>
        <v>нд</v>
      </c>
      <c r="Q27" s="20" t="str">
        <f t="shared" si="16"/>
        <v>нд</v>
      </c>
      <c r="R27" s="20" t="str">
        <f t="shared" si="16"/>
        <v>нд</v>
      </c>
      <c r="S27" s="20" t="str">
        <f t="shared" si="16"/>
        <v>нд</v>
      </c>
      <c r="T27" s="20" t="str">
        <f>T44</f>
        <v>нд</v>
      </c>
      <c r="U27" s="20" t="str">
        <f t="shared" si="16"/>
        <v>нд</v>
      </c>
      <c r="V27" s="20" t="str">
        <f t="shared" si="16"/>
        <v>нд</v>
      </c>
      <c r="W27" s="20" t="str">
        <f t="shared" si="16"/>
        <v>нд</v>
      </c>
      <c r="X27" s="20" t="str">
        <f t="shared" si="16"/>
        <v>нд</v>
      </c>
      <c r="Y27" s="20" t="str">
        <f t="shared" si="16"/>
        <v>нд</v>
      </c>
      <c r="Z27" s="20" t="str">
        <f t="shared" si="16"/>
        <v>нд</v>
      </c>
      <c r="AA27" s="20" t="str">
        <f t="shared" si="16"/>
        <v>нд</v>
      </c>
      <c r="AB27" s="20" t="str">
        <f t="shared" si="16"/>
        <v>нд</v>
      </c>
      <c r="AC27" s="20" t="s">
        <v>154</v>
      </c>
    </row>
    <row r="28" spans="1:29" ht="31.5" x14ac:dyDescent="0.25">
      <c r="A28" s="14" t="s">
        <v>48</v>
      </c>
      <c r="B28" s="12" t="s">
        <v>49</v>
      </c>
      <c r="C28" s="13" t="s">
        <v>31</v>
      </c>
      <c r="D28" s="20" t="s">
        <v>154</v>
      </c>
      <c r="E28" s="20" t="s">
        <v>154</v>
      </c>
      <c r="F28" s="20" t="s">
        <v>154</v>
      </c>
      <c r="G28" s="20" t="s">
        <v>154</v>
      </c>
      <c r="H28" s="20" t="s">
        <v>154</v>
      </c>
      <c r="I28" s="20" t="s">
        <v>154</v>
      </c>
      <c r="J28" s="20" t="s">
        <v>154</v>
      </c>
      <c r="K28" s="20" t="s">
        <v>154</v>
      </c>
      <c r="L28" s="20" t="s">
        <v>154</v>
      </c>
      <c r="M28" s="20" t="s">
        <v>154</v>
      </c>
      <c r="N28" s="20" t="s">
        <v>154</v>
      </c>
      <c r="O28" s="20" t="s">
        <v>154</v>
      </c>
      <c r="P28" s="20" t="s">
        <v>154</v>
      </c>
      <c r="Q28" s="20" t="s">
        <v>154</v>
      </c>
      <c r="R28" s="20" t="s">
        <v>154</v>
      </c>
      <c r="S28" s="20" t="s">
        <v>154</v>
      </c>
      <c r="T28" s="20" t="s">
        <v>154</v>
      </c>
      <c r="U28" s="20" t="s">
        <v>154</v>
      </c>
      <c r="V28" s="20" t="s">
        <v>154</v>
      </c>
      <c r="W28" s="20" t="s">
        <v>154</v>
      </c>
      <c r="X28" s="20" t="s">
        <v>154</v>
      </c>
      <c r="Y28" s="20" t="s">
        <v>154</v>
      </c>
      <c r="Z28" s="20" t="s">
        <v>154</v>
      </c>
      <c r="AA28" s="20" t="s">
        <v>154</v>
      </c>
      <c r="AB28" s="20" t="s">
        <v>154</v>
      </c>
      <c r="AC28" s="20" t="s">
        <v>154</v>
      </c>
    </row>
    <row r="29" spans="1:29" ht="52.5" x14ac:dyDescent="0.25">
      <c r="A29" s="14" t="s">
        <v>50</v>
      </c>
      <c r="B29" s="12" t="s">
        <v>51</v>
      </c>
      <c r="C29" s="13" t="s">
        <v>31</v>
      </c>
      <c r="D29" s="20" t="s">
        <v>154</v>
      </c>
      <c r="E29" s="20" t="s">
        <v>154</v>
      </c>
      <c r="F29" s="20" t="s">
        <v>154</v>
      </c>
      <c r="G29" s="20" t="s">
        <v>154</v>
      </c>
      <c r="H29" s="20" t="s">
        <v>154</v>
      </c>
      <c r="I29" s="20" t="s">
        <v>154</v>
      </c>
      <c r="J29" s="20" t="s">
        <v>154</v>
      </c>
      <c r="K29" s="20" t="s">
        <v>154</v>
      </c>
      <c r="L29" s="20" t="s">
        <v>154</v>
      </c>
      <c r="M29" s="20" t="s">
        <v>154</v>
      </c>
      <c r="N29" s="20" t="s">
        <v>154</v>
      </c>
      <c r="O29" s="20" t="s">
        <v>154</v>
      </c>
      <c r="P29" s="20" t="s">
        <v>154</v>
      </c>
      <c r="Q29" s="20" t="s">
        <v>154</v>
      </c>
      <c r="R29" s="20" t="s">
        <v>154</v>
      </c>
      <c r="S29" s="20" t="s">
        <v>154</v>
      </c>
      <c r="T29" s="20" t="s">
        <v>154</v>
      </c>
      <c r="U29" s="20" t="s">
        <v>154</v>
      </c>
      <c r="V29" s="20" t="s">
        <v>154</v>
      </c>
      <c r="W29" s="20" t="s">
        <v>154</v>
      </c>
      <c r="X29" s="20" t="s">
        <v>154</v>
      </c>
      <c r="Y29" s="20" t="s">
        <v>154</v>
      </c>
      <c r="Z29" s="20" t="s">
        <v>154</v>
      </c>
      <c r="AA29" s="20" t="s">
        <v>154</v>
      </c>
      <c r="AB29" s="20" t="s">
        <v>154</v>
      </c>
      <c r="AC29" s="20" t="s">
        <v>154</v>
      </c>
    </row>
    <row r="30" spans="1:29" ht="52.5" x14ac:dyDescent="0.25">
      <c r="A30" s="14" t="s">
        <v>52</v>
      </c>
      <c r="B30" s="12" t="s">
        <v>53</v>
      </c>
      <c r="C30" s="13" t="s">
        <v>31</v>
      </c>
      <c r="D30" s="20" t="s">
        <v>154</v>
      </c>
      <c r="E30" s="20" t="s">
        <v>154</v>
      </c>
      <c r="F30" s="20" t="s">
        <v>154</v>
      </c>
      <c r="G30" s="20" t="s">
        <v>154</v>
      </c>
      <c r="H30" s="20" t="s">
        <v>154</v>
      </c>
      <c r="I30" s="20" t="s">
        <v>154</v>
      </c>
      <c r="J30" s="20" t="s">
        <v>154</v>
      </c>
      <c r="K30" s="20" t="s">
        <v>154</v>
      </c>
      <c r="L30" s="20" t="s">
        <v>154</v>
      </c>
      <c r="M30" s="20" t="s">
        <v>154</v>
      </c>
      <c r="N30" s="20" t="s">
        <v>154</v>
      </c>
      <c r="O30" s="20" t="s">
        <v>154</v>
      </c>
      <c r="P30" s="20" t="s">
        <v>154</v>
      </c>
      <c r="Q30" s="20" t="s">
        <v>154</v>
      </c>
      <c r="R30" s="20" t="s">
        <v>154</v>
      </c>
      <c r="S30" s="20" t="s">
        <v>154</v>
      </c>
      <c r="T30" s="20" t="s">
        <v>154</v>
      </c>
      <c r="U30" s="20" t="s">
        <v>154</v>
      </c>
      <c r="V30" s="20" t="s">
        <v>154</v>
      </c>
      <c r="W30" s="20" t="s">
        <v>154</v>
      </c>
      <c r="X30" s="20" t="s">
        <v>154</v>
      </c>
      <c r="Y30" s="20" t="s">
        <v>154</v>
      </c>
      <c r="Z30" s="20" t="s">
        <v>154</v>
      </c>
      <c r="AA30" s="20" t="s">
        <v>154</v>
      </c>
      <c r="AB30" s="20" t="s">
        <v>154</v>
      </c>
      <c r="AC30" s="20" t="s">
        <v>154</v>
      </c>
    </row>
    <row r="31" spans="1:29" ht="42" x14ac:dyDescent="0.25">
      <c r="A31" s="14" t="s">
        <v>54</v>
      </c>
      <c r="B31" s="12" t="s">
        <v>55</v>
      </c>
      <c r="C31" s="13" t="s">
        <v>31</v>
      </c>
      <c r="D31" s="20" t="s">
        <v>154</v>
      </c>
      <c r="E31" s="20" t="s">
        <v>154</v>
      </c>
      <c r="F31" s="20" t="s">
        <v>154</v>
      </c>
      <c r="G31" s="20" t="s">
        <v>154</v>
      </c>
      <c r="H31" s="20" t="s">
        <v>154</v>
      </c>
      <c r="I31" s="20" t="s">
        <v>154</v>
      </c>
      <c r="J31" s="20" t="s">
        <v>154</v>
      </c>
      <c r="K31" s="20" t="s">
        <v>154</v>
      </c>
      <c r="L31" s="20" t="s">
        <v>154</v>
      </c>
      <c r="M31" s="20" t="s">
        <v>154</v>
      </c>
      <c r="N31" s="20" t="s">
        <v>154</v>
      </c>
      <c r="O31" s="20" t="s">
        <v>154</v>
      </c>
      <c r="P31" s="20" t="s">
        <v>154</v>
      </c>
      <c r="Q31" s="20" t="s">
        <v>154</v>
      </c>
      <c r="R31" s="20" t="s">
        <v>154</v>
      </c>
      <c r="S31" s="20" t="s">
        <v>154</v>
      </c>
      <c r="T31" s="20" t="s">
        <v>154</v>
      </c>
      <c r="U31" s="20" t="s">
        <v>154</v>
      </c>
      <c r="V31" s="20" t="s">
        <v>154</v>
      </c>
      <c r="W31" s="20" t="s">
        <v>154</v>
      </c>
      <c r="X31" s="20" t="s">
        <v>154</v>
      </c>
      <c r="Y31" s="20" t="s">
        <v>154</v>
      </c>
      <c r="Z31" s="20" t="s">
        <v>154</v>
      </c>
      <c r="AA31" s="20" t="s">
        <v>154</v>
      </c>
      <c r="AB31" s="20" t="s">
        <v>154</v>
      </c>
      <c r="AC31" s="20" t="s">
        <v>154</v>
      </c>
    </row>
    <row r="32" spans="1:29" ht="31.5" x14ac:dyDescent="0.25">
      <c r="A32" s="14" t="s">
        <v>56</v>
      </c>
      <c r="B32" s="12" t="s">
        <v>57</v>
      </c>
      <c r="C32" s="13" t="s">
        <v>31</v>
      </c>
      <c r="D32" s="20" t="s">
        <v>154</v>
      </c>
      <c r="E32" s="20" t="s">
        <v>154</v>
      </c>
      <c r="F32" s="20" t="s">
        <v>154</v>
      </c>
      <c r="G32" s="20" t="s">
        <v>154</v>
      </c>
      <c r="H32" s="20" t="s">
        <v>154</v>
      </c>
      <c r="I32" s="20" t="s">
        <v>154</v>
      </c>
      <c r="J32" s="20" t="s">
        <v>154</v>
      </c>
      <c r="K32" s="20" t="s">
        <v>154</v>
      </c>
      <c r="L32" s="20" t="s">
        <v>154</v>
      </c>
      <c r="M32" s="20" t="s">
        <v>154</v>
      </c>
      <c r="N32" s="20" t="s">
        <v>154</v>
      </c>
      <c r="O32" s="20" t="s">
        <v>154</v>
      </c>
      <c r="P32" s="20" t="s">
        <v>154</v>
      </c>
      <c r="Q32" s="20" t="s">
        <v>154</v>
      </c>
      <c r="R32" s="20" t="s">
        <v>154</v>
      </c>
      <c r="S32" s="20" t="s">
        <v>154</v>
      </c>
      <c r="T32" s="20" t="s">
        <v>154</v>
      </c>
      <c r="U32" s="20" t="s">
        <v>154</v>
      </c>
      <c r="V32" s="20" t="s">
        <v>154</v>
      </c>
      <c r="W32" s="20" t="s">
        <v>154</v>
      </c>
      <c r="X32" s="20" t="s">
        <v>154</v>
      </c>
      <c r="Y32" s="20" t="s">
        <v>154</v>
      </c>
      <c r="Z32" s="20" t="s">
        <v>154</v>
      </c>
      <c r="AA32" s="20" t="s">
        <v>154</v>
      </c>
      <c r="AB32" s="20" t="s">
        <v>154</v>
      </c>
      <c r="AC32" s="20" t="s">
        <v>154</v>
      </c>
    </row>
    <row r="33" spans="1:29" ht="52.5" x14ac:dyDescent="0.25">
      <c r="A33" s="14" t="s">
        <v>58</v>
      </c>
      <c r="B33" s="12" t="s">
        <v>59</v>
      </c>
      <c r="C33" s="13" t="s">
        <v>31</v>
      </c>
      <c r="D33" s="20" t="s">
        <v>154</v>
      </c>
      <c r="E33" s="20" t="s">
        <v>154</v>
      </c>
      <c r="F33" s="20" t="s">
        <v>154</v>
      </c>
      <c r="G33" s="20" t="s">
        <v>154</v>
      </c>
      <c r="H33" s="20" t="s">
        <v>154</v>
      </c>
      <c r="I33" s="20" t="s">
        <v>154</v>
      </c>
      <c r="J33" s="20" t="s">
        <v>154</v>
      </c>
      <c r="K33" s="20" t="s">
        <v>154</v>
      </c>
      <c r="L33" s="20" t="s">
        <v>154</v>
      </c>
      <c r="M33" s="20" t="s">
        <v>154</v>
      </c>
      <c r="N33" s="20" t="s">
        <v>154</v>
      </c>
      <c r="O33" s="20" t="s">
        <v>154</v>
      </c>
      <c r="P33" s="20" t="s">
        <v>154</v>
      </c>
      <c r="Q33" s="20" t="s">
        <v>154</v>
      </c>
      <c r="R33" s="20" t="s">
        <v>154</v>
      </c>
      <c r="S33" s="20" t="s">
        <v>154</v>
      </c>
      <c r="T33" s="20" t="s">
        <v>154</v>
      </c>
      <c r="U33" s="20" t="s">
        <v>154</v>
      </c>
      <c r="V33" s="20" t="s">
        <v>154</v>
      </c>
      <c r="W33" s="20" t="s">
        <v>154</v>
      </c>
      <c r="X33" s="20" t="s">
        <v>154</v>
      </c>
      <c r="Y33" s="20" t="s">
        <v>154</v>
      </c>
      <c r="Z33" s="20" t="s">
        <v>154</v>
      </c>
      <c r="AA33" s="20" t="s">
        <v>154</v>
      </c>
      <c r="AB33" s="20" t="s">
        <v>154</v>
      </c>
      <c r="AC33" s="20" t="s">
        <v>154</v>
      </c>
    </row>
    <row r="34" spans="1:29" ht="42" x14ac:dyDescent="0.25">
      <c r="A34" s="14" t="s">
        <v>60</v>
      </c>
      <c r="B34" s="12" t="s">
        <v>61</v>
      </c>
      <c r="C34" s="13" t="s">
        <v>31</v>
      </c>
      <c r="D34" s="20" t="s">
        <v>154</v>
      </c>
      <c r="E34" s="20" t="s">
        <v>154</v>
      </c>
      <c r="F34" s="20" t="s">
        <v>154</v>
      </c>
      <c r="G34" s="20" t="s">
        <v>154</v>
      </c>
      <c r="H34" s="20" t="s">
        <v>154</v>
      </c>
      <c r="I34" s="20" t="s">
        <v>154</v>
      </c>
      <c r="J34" s="20" t="s">
        <v>154</v>
      </c>
      <c r="K34" s="20" t="s">
        <v>154</v>
      </c>
      <c r="L34" s="20" t="s">
        <v>154</v>
      </c>
      <c r="M34" s="20" t="s">
        <v>154</v>
      </c>
      <c r="N34" s="20" t="s">
        <v>154</v>
      </c>
      <c r="O34" s="20" t="s">
        <v>154</v>
      </c>
      <c r="P34" s="20" t="s">
        <v>154</v>
      </c>
      <c r="Q34" s="20" t="s">
        <v>154</v>
      </c>
      <c r="R34" s="20" t="s">
        <v>154</v>
      </c>
      <c r="S34" s="20" t="s">
        <v>154</v>
      </c>
      <c r="T34" s="20" t="s">
        <v>154</v>
      </c>
      <c r="U34" s="20" t="s">
        <v>154</v>
      </c>
      <c r="V34" s="20" t="s">
        <v>154</v>
      </c>
      <c r="W34" s="20" t="s">
        <v>154</v>
      </c>
      <c r="X34" s="20" t="s">
        <v>154</v>
      </c>
      <c r="Y34" s="20" t="s">
        <v>154</v>
      </c>
      <c r="Z34" s="20" t="s">
        <v>154</v>
      </c>
      <c r="AA34" s="20" t="s">
        <v>154</v>
      </c>
      <c r="AB34" s="20" t="s">
        <v>154</v>
      </c>
      <c r="AC34" s="20" t="s">
        <v>154</v>
      </c>
    </row>
    <row r="35" spans="1:29" ht="42" x14ac:dyDescent="0.25">
      <c r="A35" s="14" t="s">
        <v>62</v>
      </c>
      <c r="B35" s="12" t="s">
        <v>63</v>
      </c>
      <c r="C35" s="13" t="s">
        <v>31</v>
      </c>
      <c r="D35" s="20" t="s">
        <v>154</v>
      </c>
      <c r="E35" s="20" t="s">
        <v>154</v>
      </c>
      <c r="F35" s="20" t="s">
        <v>154</v>
      </c>
      <c r="G35" s="20" t="s">
        <v>154</v>
      </c>
      <c r="H35" s="20" t="s">
        <v>154</v>
      </c>
      <c r="I35" s="20" t="s">
        <v>154</v>
      </c>
      <c r="J35" s="20" t="s">
        <v>154</v>
      </c>
      <c r="K35" s="20" t="s">
        <v>154</v>
      </c>
      <c r="L35" s="20" t="s">
        <v>154</v>
      </c>
      <c r="M35" s="20" t="s">
        <v>154</v>
      </c>
      <c r="N35" s="20" t="s">
        <v>154</v>
      </c>
      <c r="O35" s="20" t="s">
        <v>154</v>
      </c>
      <c r="P35" s="20" t="s">
        <v>154</v>
      </c>
      <c r="Q35" s="20" t="s">
        <v>154</v>
      </c>
      <c r="R35" s="20" t="s">
        <v>154</v>
      </c>
      <c r="S35" s="20" t="s">
        <v>154</v>
      </c>
      <c r="T35" s="20" t="s">
        <v>154</v>
      </c>
      <c r="U35" s="20" t="s">
        <v>154</v>
      </c>
      <c r="V35" s="20" t="s">
        <v>154</v>
      </c>
      <c r="W35" s="20" t="s">
        <v>154</v>
      </c>
      <c r="X35" s="20" t="s">
        <v>154</v>
      </c>
      <c r="Y35" s="20" t="s">
        <v>154</v>
      </c>
      <c r="Z35" s="20" t="s">
        <v>154</v>
      </c>
      <c r="AA35" s="20" t="s">
        <v>154</v>
      </c>
      <c r="AB35" s="20" t="s">
        <v>154</v>
      </c>
      <c r="AC35" s="20" t="s">
        <v>154</v>
      </c>
    </row>
    <row r="36" spans="1:29" ht="31.5" x14ac:dyDescent="0.25">
      <c r="A36" s="14" t="s">
        <v>64</v>
      </c>
      <c r="B36" s="12" t="s">
        <v>65</v>
      </c>
      <c r="C36" s="13" t="s">
        <v>31</v>
      </c>
      <c r="D36" s="20" t="s">
        <v>154</v>
      </c>
      <c r="E36" s="20" t="s">
        <v>154</v>
      </c>
      <c r="F36" s="20" t="s">
        <v>154</v>
      </c>
      <c r="G36" s="20" t="s">
        <v>154</v>
      </c>
      <c r="H36" s="20" t="s">
        <v>154</v>
      </c>
      <c r="I36" s="20" t="s">
        <v>154</v>
      </c>
      <c r="J36" s="20" t="s">
        <v>154</v>
      </c>
      <c r="K36" s="20" t="s">
        <v>154</v>
      </c>
      <c r="L36" s="20" t="s">
        <v>154</v>
      </c>
      <c r="M36" s="20" t="s">
        <v>154</v>
      </c>
      <c r="N36" s="20" t="s">
        <v>154</v>
      </c>
      <c r="O36" s="20" t="s">
        <v>154</v>
      </c>
      <c r="P36" s="20" t="s">
        <v>154</v>
      </c>
      <c r="Q36" s="20" t="s">
        <v>154</v>
      </c>
      <c r="R36" s="20" t="s">
        <v>154</v>
      </c>
      <c r="S36" s="20" t="s">
        <v>154</v>
      </c>
      <c r="T36" s="20" t="s">
        <v>154</v>
      </c>
      <c r="U36" s="20" t="s">
        <v>154</v>
      </c>
      <c r="V36" s="20" t="s">
        <v>154</v>
      </c>
      <c r="W36" s="20" t="s">
        <v>154</v>
      </c>
      <c r="X36" s="20" t="s">
        <v>154</v>
      </c>
      <c r="Y36" s="20" t="s">
        <v>154</v>
      </c>
      <c r="Z36" s="20" t="s">
        <v>154</v>
      </c>
      <c r="AA36" s="20" t="s">
        <v>154</v>
      </c>
      <c r="AB36" s="20" t="s">
        <v>154</v>
      </c>
      <c r="AC36" s="20" t="s">
        <v>154</v>
      </c>
    </row>
    <row r="37" spans="1:29" ht="94.5" x14ac:dyDescent="0.25">
      <c r="A37" s="14" t="s">
        <v>64</v>
      </c>
      <c r="B37" s="12" t="s">
        <v>66</v>
      </c>
      <c r="C37" s="13" t="s">
        <v>31</v>
      </c>
      <c r="D37" s="20" t="s">
        <v>154</v>
      </c>
      <c r="E37" s="20" t="s">
        <v>154</v>
      </c>
      <c r="F37" s="20" t="s">
        <v>154</v>
      </c>
      <c r="G37" s="20" t="s">
        <v>154</v>
      </c>
      <c r="H37" s="20" t="s">
        <v>154</v>
      </c>
      <c r="I37" s="20" t="s">
        <v>154</v>
      </c>
      <c r="J37" s="20" t="s">
        <v>154</v>
      </c>
      <c r="K37" s="20" t="s">
        <v>154</v>
      </c>
      <c r="L37" s="20" t="s">
        <v>154</v>
      </c>
      <c r="M37" s="20" t="s">
        <v>154</v>
      </c>
      <c r="N37" s="20" t="s">
        <v>154</v>
      </c>
      <c r="O37" s="20" t="s">
        <v>154</v>
      </c>
      <c r="P37" s="20" t="s">
        <v>154</v>
      </c>
      <c r="Q37" s="20" t="s">
        <v>154</v>
      </c>
      <c r="R37" s="20" t="s">
        <v>154</v>
      </c>
      <c r="S37" s="20" t="s">
        <v>154</v>
      </c>
      <c r="T37" s="20" t="s">
        <v>154</v>
      </c>
      <c r="U37" s="20" t="s">
        <v>154</v>
      </c>
      <c r="V37" s="20" t="s">
        <v>154</v>
      </c>
      <c r="W37" s="20" t="s">
        <v>154</v>
      </c>
      <c r="X37" s="20" t="s">
        <v>154</v>
      </c>
      <c r="Y37" s="20" t="s">
        <v>154</v>
      </c>
      <c r="Z37" s="20" t="s">
        <v>154</v>
      </c>
      <c r="AA37" s="20" t="s">
        <v>154</v>
      </c>
      <c r="AB37" s="20" t="s">
        <v>154</v>
      </c>
      <c r="AC37" s="20" t="s">
        <v>154</v>
      </c>
    </row>
    <row r="38" spans="1:29" ht="84" x14ac:dyDescent="0.25">
      <c r="A38" s="14" t="s">
        <v>64</v>
      </c>
      <c r="B38" s="12" t="s">
        <v>67</v>
      </c>
      <c r="C38" s="13" t="s">
        <v>31</v>
      </c>
      <c r="D38" s="20" t="s">
        <v>154</v>
      </c>
      <c r="E38" s="20" t="s">
        <v>154</v>
      </c>
      <c r="F38" s="20" t="s">
        <v>154</v>
      </c>
      <c r="G38" s="20" t="s">
        <v>154</v>
      </c>
      <c r="H38" s="20" t="s">
        <v>154</v>
      </c>
      <c r="I38" s="20" t="s">
        <v>154</v>
      </c>
      <c r="J38" s="20" t="s">
        <v>154</v>
      </c>
      <c r="K38" s="20" t="s">
        <v>154</v>
      </c>
      <c r="L38" s="20" t="s">
        <v>154</v>
      </c>
      <c r="M38" s="20" t="s">
        <v>154</v>
      </c>
      <c r="N38" s="20" t="s">
        <v>154</v>
      </c>
      <c r="O38" s="20" t="s">
        <v>154</v>
      </c>
      <c r="P38" s="20" t="s">
        <v>154</v>
      </c>
      <c r="Q38" s="20" t="s">
        <v>154</v>
      </c>
      <c r="R38" s="20" t="s">
        <v>154</v>
      </c>
      <c r="S38" s="20" t="s">
        <v>154</v>
      </c>
      <c r="T38" s="20" t="s">
        <v>154</v>
      </c>
      <c r="U38" s="20" t="s">
        <v>154</v>
      </c>
      <c r="V38" s="20" t="s">
        <v>154</v>
      </c>
      <c r="W38" s="20" t="s">
        <v>154</v>
      </c>
      <c r="X38" s="20" t="s">
        <v>154</v>
      </c>
      <c r="Y38" s="20" t="s">
        <v>154</v>
      </c>
      <c r="Z38" s="20" t="s">
        <v>154</v>
      </c>
      <c r="AA38" s="20" t="s">
        <v>154</v>
      </c>
      <c r="AB38" s="20" t="s">
        <v>154</v>
      </c>
      <c r="AC38" s="20" t="s">
        <v>154</v>
      </c>
    </row>
    <row r="39" spans="1:29" ht="84" x14ac:dyDescent="0.25">
      <c r="A39" s="14" t="s">
        <v>64</v>
      </c>
      <c r="B39" s="12" t="s">
        <v>68</v>
      </c>
      <c r="C39" s="13" t="s">
        <v>31</v>
      </c>
      <c r="D39" s="20" t="s">
        <v>154</v>
      </c>
      <c r="E39" s="20" t="s">
        <v>154</v>
      </c>
      <c r="F39" s="20" t="s">
        <v>154</v>
      </c>
      <c r="G39" s="20" t="s">
        <v>154</v>
      </c>
      <c r="H39" s="20" t="s">
        <v>154</v>
      </c>
      <c r="I39" s="20" t="s">
        <v>154</v>
      </c>
      <c r="J39" s="20" t="s">
        <v>154</v>
      </c>
      <c r="K39" s="20" t="s">
        <v>154</v>
      </c>
      <c r="L39" s="20" t="s">
        <v>154</v>
      </c>
      <c r="M39" s="20" t="s">
        <v>154</v>
      </c>
      <c r="N39" s="20" t="s">
        <v>154</v>
      </c>
      <c r="O39" s="20" t="s">
        <v>154</v>
      </c>
      <c r="P39" s="20" t="s">
        <v>154</v>
      </c>
      <c r="Q39" s="20" t="s">
        <v>154</v>
      </c>
      <c r="R39" s="20" t="s">
        <v>154</v>
      </c>
      <c r="S39" s="20" t="s">
        <v>154</v>
      </c>
      <c r="T39" s="20" t="s">
        <v>154</v>
      </c>
      <c r="U39" s="20" t="s">
        <v>154</v>
      </c>
      <c r="V39" s="20" t="s">
        <v>154</v>
      </c>
      <c r="W39" s="20" t="s">
        <v>154</v>
      </c>
      <c r="X39" s="20" t="s">
        <v>154</v>
      </c>
      <c r="Y39" s="20" t="s">
        <v>154</v>
      </c>
      <c r="Z39" s="20" t="s">
        <v>154</v>
      </c>
      <c r="AA39" s="20" t="s">
        <v>154</v>
      </c>
      <c r="AB39" s="20" t="s">
        <v>154</v>
      </c>
      <c r="AC39" s="20" t="s">
        <v>154</v>
      </c>
    </row>
    <row r="40" spans="1:29" ht="31.5" x14ac:dyDescent="0.25">
      <c r="A40" s="14" t="s">
        <v>69</v>
      </c>
      <c r="B40" s="12" t="s">
        <v>65</v>
      </c>
      <c r="C40" s="13" t="s">
        <v>31</v>
      </c>
      <c r="D40" s="20" t="s">
        <v>154</v>
      </c>
      <c r="E40" s="20" t="s">
        <v>154</v>
      </c>
      <c r="F40" s="20" t="s">
        <v>154</v>
      </c>
      <c r="G40" s="20" t="s">
        <v>154</v>
      </c>
      <c r="H40" s="20" t="s">
        <v>154</v>
      </c>
      <c r="I40" s="20" t="s">
        <v>154</v>
      </c>
      <c r="J40" s="20" t="s">
        <v>154</v>
      </c>
      <c r="K40" s="20" t="s">
        <v>154</v>
      </c>
      <c r="L40" s="20" t="s">
        <v>154</v>
      </c>
      <c r="M40" s="20" t="s">
        <v>154</v>
      </c>
      <c r="N40" s="20" t="s">
        <v>154</v>
      </c>
      <c r="O40" s="20" t="s">
        <v>154</v>
      </c>
      <c r="P40" s="20" t="s">
        <v>154</v>
      </c>
      <c r="Q40" s="20" t="s">
        <v>154</v>
      </c>
      <c r="R40" s="20" t="s">
        <v>154</v>
      </c>
      <c r="S40" s="20" t="s">
        <v>154</v>
      </c>
      <c r="T40" s="20" t="s">
        <v>154</v>
      </c>
      <c r="U40" s="20" t="s">
        <v>154</v>
      </c>
      <c r="V40" s="20" t="s">
        <v>154</v>
      </c>
      <c r="W40" s="20" t="s">
        <v>154</v>
      </c>
      <c r="X40" s="20" t="s">
        <v>154</v>
      </c>
      <c r="Y40" s="20" t="s">
        <v>154</v>
      </c>
      <c r="Z40" s="20" t="s">
        <v>154</v>
      </c>
      <c r="AA40" s="20" t="s">
        <v>154</v>
      </c>
      <c r="AB40" s="20" t="s">
        <v>154</v>
      </c>
      <c r="AC40" s="20" t="s">
        <v>154</v>
      </c>
    </row>
    <row r="41" spans="1:29" ht="94.5" x14ac:dyDescent="0.25">
      <c r="A41" s="14" t="s">
        <v>69</v>
      </c>
      <c r="B41" s="12" t="s">
        <v>66</v>
      </c>
      <c r="C41" s="13" t="s">
        <v>31</v>
      </c>
      <c r="D41" s="20" t="s">
        <v>154</v>
      </c>
      <c r="E41" s="20" t="s">
        <v>154</v>
      </c>
      <c r="F41" s="20" t="s">
        <v>154</v>
      </c>
      <c r="G41" s="20" t="s">
        <v>154</v>
      </c>
      <c r="H41" s="20" t="s">
        <v>154</v>
      </c>
      <c r="I41" s="20" t="s">
        <v>154</v>
      </c>
      <c r="J41" s="20" t="s">
        <v>154</v>
      </c>
      <c r="K41" s="20" t="s">
        <v>154</v>
      </c>
      <c r="L41" s="20" t="s">
        <v>154</v>
      </c>
      <c r="M41" s="20" t="s">
        <v>154</v>
      </c>
      <c r="N41" s="20" t="s">
        <v>154</v>
      </c>
      <c r="O41" s="20" t="s">
        <v>154</v>
      </c>
      <c r="P41" s="20" t="s">
        <v>154</v>
      </c>
      <c r="Q41" s="20" t="s">
        <v>154</v>
      </c>
      <c r="R41" s="20" t="s">
        <v>154</v>
      </c>
      <c r="S41" s="20" t="s">
        <v>154</v>
      </c>
      <c r="T41" s="20" t="s">
        <v>154</v>
      </c>
      <c r="U41" s="20" t="s">
        <v>154</v>
      </c>
      <c r="V41" s="20" t="s">
        <v>154</v>
      </c>
      <c r="W41" s="20" t="s">
        <v>154</v>
      </c>
      <c r="X41" s="20" t="s">
        <v>154</v>
      </c>
      <c r="Y41" s="20" t="s">
        <v>154</v>
      </c>
      <c r="Z41" s="20" t="s">
        <v>154</v>
      </c>
      <c r="AA41" s="20" t="s">
        <v>154</v>
      </c>
      <c r="AB41" s="20" t="s">
        <v>154</v>
      </c>
      <c r="AC41" s="20" t="s">
        <v>154</v>
      </c>
    </row>
    <row r="42" spans="1:29" ht="84" x14ac:dyDescent="0.25">
      <c r="A42" s="14" t="s">
        <v>69</v>
      </c>
      <c r="B42" s="12" t="s">
        <v>67</v>
      </c>
      <c r="C42" s="13" t="s">
        <v>31</v>
      </c>
      <c r="D42" s="20" t="s">
        <v>154</v>
      </c>
      <c r="E42" s="20" t="s">
        <v>154</v>
      </c>
      <c r="F42" s="20" t="s">
        <v>154</v>
      </c>
      <c r="G42" s="20" t="s">
        <v>154</v>
      </c>
      <c r="H42" s="20" t="s">
        <v>154</v>
      </c>
      <c r="I42" s="20" t="s">
        <v>154</v>
      </c>
      <c r="J42" s="20" t="s">
        <v>154</v>
      </c>
      <c r="K42" s="20" t="s">
        <v>154</v>
      </c>
      <c r="L42" s="20" t="s">
        <v>154</v>
      </c>
      <c r="M42" s="20" t="s">
        <v>154</v>
      </c>
      <c r="N42" s="20" t="s">
        <v>154</v>
      </c>
      <c r="O42" s="20" t="s">
        <v>154</v>
      </c>
      <c r="P42" s="20" t="s">
        <v>154</v>
      </c>
      <c r="Q42" s="20" t="s">
        <v>154</v>
      </c>
      <c r="R42" s="20" t="s">
        <v>154</v>
      </c>
      <c r="S42" s="20" t="s">
        <v>154</v>
      </c>
      <c r="T42" s="20" t="s">
        <v>154</v>
      </c>
      <c r="U42" s="20" t="s">
        <v>154</v>
      </c>
      <c r="V42" s="20" t="s">
        <v>154</v>
      </c>
      <c r="W42" s="20" t="s">
        <v>154</v>
      </c>
      <c r="X42" s="20" t="s">
        <v>154</v>
      </c>
      <c r="Y42" s="20" t="s">
        <v>154</v>
      </c>
      <c r="Z42" s="20" t="s">
        <v>154</v>
      </c>
      <c r="AA42" s="20" t="s">
        <v>154</v>
      </c>
      <c r="AB42" s="20" t="s">
        <v>154</v>
      </c>
      <c r="AC42" s="20" t="s">
        <v>154</v>
      </c>
    </row>
    <row r="43" spans="1:29" ht="84" x14ac:dyDescent="0.25">
      <c r="A43" s="14" t="s">
        <v>69</v>
      </c>
      <c r="B43" s="12" t="s">
        <v>70</v>
      </c>
      <c r="C43" s="13" t="s">
        <v>31</v>
      </c>
      <c r="D43" s="20" t="s">
        <v>154</v>
      </c>
      <c r="E43" s="20" t="s">
        <v>154</v>
      </c>
      <c r="F43" s="20" t="s">
        <v>154</v>
      </c>
      <c r="G43" s="20" t="s">
        <v>154</v>
      </c>
      <c r="H43" s="20" t="s">
        <v>154</v>
      </c>
      <c r="I43" s="20" t="s">
        <v>154</v>
      </c>
      <c r="J43" s="20" t="s">
        <v>154</v>
      </c>
      <c r="K43" s="20" t="s">
        <v>154</v>
      </c>
      <c r="L43" s="20" t="s">
        <v>154</v>
      </c>
      <c r="M43" s="20" t="s">
        <v>154</v>
      </c>
      <c r="N43" s="20" t="s">
        <v>154</v>
      </c>
      <c r="O43" s="20" t="s">
        <v>154</v>
      </c>
      <c r="P43" s="20" t="s">
        <v>154</v>
      </c>
      <c r="Q43" s="20" t="s">
        <v>154</v>
      </c>
      <c r="R43" s="20" t="s">
        <v>154</v>
      </c>
      <c r="S43" s="20" t="s">
        <v>154</v>
      </c>
      <c r="T43" s="20" t="s">
        <v>154</v>
      </c>
      <c r="U43" s="20" t="s">
        <v>154</v>
      </c>
      <c r="V43" s="20" t="s">
        <v>154</v>
      </c>
      <c r="W43" s="20" t="s">
        <v>154</v>
      </c>
      <c r="X43" s="20" t="s">
        <v>154</v>
      </c>
      <c r="Y43" s="20" t="s">
        <v>154</v>
      </c>
      <c r="Z43" s="20" t="s">
        <v>154</v>
      </c>
      <c r="AA43" s="20" t="s">
        <v>154</v>
      </c>
      <c r="AB43" s="20" t="s">
        <v>154</v>
      </c>
      <c r="AC43" s="20" t="s">
        <v>154</v>
      </c>
    </row>
    <row r="44" spans="1:29" ht="73.5" x14ac:dyDescent="0.25">
      <c r="A44" s="14" t="s">
        <v>71</v>
      </c>
      <c r="B44" s="12" t="s">
        <v>72</v>
      </c>
      <c r="C44" s="13" t="s">
        <v>31</v>
      </c>
      <c r="D44" s="20" t="str">
        <f>D46</f>
        <v>нд</v>
      </c>
      <c r="E44" s="20" t="str">
        <f t="shared" ref="E44:AB44" si="17">E46</f>
        <v>нд</v>
      </c>
      <c r="F44" s="20" t="str">
        <f t="shared" si="17"/>
        <v>нд</v>
      </c>
      <c r="G44" s="20" t="str">
        <f t="shared" si="17"/>
        <v>нд</v>
      </c>
      <c r="H44" s="20" t="str">
        <f t="shared" si="17"/>
        <v>нд</v>
      </c>
      <c r="I44" s="20" t="str">
        <f t="shared" si="17"/>
        <v>нд</v>
      </c>
      <c r="J44" s="20" t="str">
        <f t="shared" si="17"/>
        <v>нд</v>
      </c>
      <c r="K44" s="20" t="str">
        <f t="shared" si="17"/>
        <v>нд</v>
      </c>
      <c r="L44" s="20" t="str">
        <f t="shared" si="17"/>
        <v>нд</v>
      </c>
      <c r="M44" s="20" t="str">
        <f t="shared" si="17"/>
        <v>нд</v>
      </c>
      <c r="N44" s="20" t="str">
        <f t="shared" si="17"/>
        <v>нд</v>
      </c>
      <c r="O44" s="20" t="str">
        <f t="shared" si="17"/>
        <v>нд</v>
      </c>
      <c r="P44" s="20" t="str">
        <f t="shared" si="17"/>
        <v>нд</v>
      </c>
      <c r="Q44" s="20" t="str">
        <f t="shared" si="17"/>
        <v>нд</v>
      </c>
      <c r="R44" s="20" t="str">
        <f t="shared" si="17"/>
        <v>нд</v>
      </c>
      <c r="S44" s="20" t="str">
        <f t="shared" si="17"/>
        <v>нд</v>
      </c>
      <c r="T44" s="20" t="str">
        <f t="shared" si="17"/>
        <v>нд</v>
      </c>
      <c r="U44" s="20" t="str">
        <f t="shared" si="17"/>
        <v>нд</v>
      </c>
      <c r="V44" s="20" t="str">
        <f t="shared" si="17"/>
        <v>нд</v>
      </c>
      <c r="W44" s="20" t="str">
        <f t="shared" si="17"/>
        <v>нд</v>
      </c>
      <c r="X44" s="20" t="str">
        <f t="shared" si="17"/>
        <v>нд</v>
      </c>
      <c r="Y44" s="20" t="str">
        <f t="shared" si="17"/>
        <v>нд</v>
      </c>
      <c r="Z44" s="20" t="str">
        <f t="shared" si="17"/>
        <v>нд</v>
      </c>
      <c r="AA44" s="20" t="str">
        <f t="shared" si="17"/>
        <v>нд</v>
      </c>
      <c r="AB44" s="20" t="str">
        <f t="shared" si="17"/>
        <v>нд</v>
      </c>
      <c r="AC44" s="20" t="s">
        <v>154</v>
      </c>
    </row>
    <row r="45" spans="1:29" ht="63" x14ac:dyDescent="0.25">
      <c r="A45" s="14" t="s">
        <v>73</v>
      </c>
      <c r="B45" s="12" t="s">
        <v>74</v>
      </c>
      <c r="C45" s="13" t="s">
        <v>31</v>
      </c>
      <c r="D45" s="20" t="s">
        <v>154</v>
      </c>
      <c r="E45" s="20" t="s">
        <v>154</v>
      </c>
      <c r="F45" s="20" t="s">
        <v>154</v>
      </c>
      <c r="G45" s="20" t="s">
        <v>154</v>
      </c>
      <c r="H45" s="20" t="s">
        <v>154</v>
      </c>
      <c r="I45" s="20" t="s">
        <v>154</v>
      </c>
      <c r="J45" s="20" t="s">
        <v>154</v>
      </c>
      <c r="K45" s="20" t="s">
        <v>154</v>
      </c>
      <c r="L45" s="20" t="s">
        <v>154</v>
      </c>
      <c r="M45" s="20" t="s">
        <v>154</v>
      </c>
      <c r="N45" s="20" t="s">
        <v>154</v>
      </c>
      <c r="O45" s="20" t="s">
        <v>154</v>
      </c>
      <c r="P45" s="20" t="s">
        <v>154</v>
      </c>
      <c r="Q45" s="20" t="s">
        <v>154</v>
      </c>
      <c r="R45" s="20" t="s">
        <v>154</v>
      </c>
      <c r="S45" s="20" t="s">
        <v>154</v>
      </c>
      <c r="T45" s="20" t="s">
        <v>154</v>
      </c>
      <c r="U45" s="20" t="s">
        <v>154</v>
      </c>
      <c r="V45" s="20" t="s">
        <v>154</v>
      </c>
      <c r="W45" s="20" t="s">
        <v>154</v>
      </c>
      <c r="X45" s="20" t="s">
        <v>154</v>
      </c>
      <c r="Y45" s="20" t="s">
        <v>154</v>
      </c>
      <c r="Z45" s="20" t="s">
        <v>154</v>
      </c>
      <c r="AA45" s="20" t="s">
        <v>154</v>
      </c>
      <c r="AB45" s="20" t="s">
        <v>154</v>
      </c>
      <c r="AC45" s="20" t="s">
        <v>154</v>
      </c>
    </row>
    <row r="46" spans="1:29" ht="73.5" x14ac:dyDescent="0.25">
      <c r="A46" s="14" t="s">
        <v>75</v>
      </c>
      <c r="B46" s="12" t="s">
        <v>76</v>
      </c>
      <c r="C46" s="13" t="s">
        <v>31</v>
      </c>
      <c r="D46" s="20" t="s">
        <v>154</v>
      </c>
      <c r="E46" s="20" t="s">
        <v>154</v>
      </c>
      <c r="F46" s="20" t="s">
        <v>154</v>
      </c>
      <c r="G46" s="20" t="s">
        <v>154</v>
      </c>
      <c r="H46" s="20" t="s">
        <v>154</v>
      </c>
      <c r="I46" s="20" t="s">
        <v>154</v>
      </c>
      <c r="J46" s="20" t="s">
        <v>154</v>
      </c>
      <c r="K46" s="20" t="s">
        <v>154</v>
      </c>
      <c r="L46" s="20" t="s">
        <v>154</v>
      </c>
      <c r="M46" s="20" t="s">
        <v>154</v>
      </c>
      <c r="N46" s="20" t="s">
        <v>154</v>
      </c>
      <c r="O46" s="20" t="s">
        <v>154</v>
      </c>
      <c r="P46" s="20" t="s">
        <v>154</v>
      </c>
      <c r="Q46" s="20" t="s">
        <v>154</v>
      </c>
      <c r="R46" s="20" t="s">
        <v>154</v>
      </c>
      <c r="S46" s="20" t="s">
        <v>154</v>
      </c>
      <c r="T46" s="20" t="s">
        <v>154</v>
      </c>
      <c r="U46" s="20" t="s">
        <v>154</v>
      </c>
      <c r="V46" s="20" t="s">
        <v>154</v>
      </c>
      <c r="W46" s="20" t="s">
        <v>154</v>
      </c>
      <c r="X46" s="20" t="s">
        <v>154</v>
      </c>
      <c r="Y46" s="20" t="s">
        <v>154</v>
      </c>
      <c r="Z46" s="20" t="s">
        <v>154</v>
      </c>
      <c r="AA46" s="20" t="s">
        <v>154</v>
      </c>
      <c r="AB46" s="20" t="s">
        <v>154</v>
      </c>
      <c r="AC46" s="20" t="s">
        <v>154</v>
      </c>
    </row>
    <row r="47" spans="1:29" ht="31.5" x14ac:dyDescent="0.25">
      <c r="A47" s="14" t="s">
        <v>77</v>
      </c>
      <c r="B47" s="12" t="s">
        <v>78</v>
      </c>
      <c r="C47" s="13" t="s">
        <v>31</v>
      </c>
      <c r="D47" s="20">
        <f>D48+D52+D67+D79</f>
        <v>179.73448799999997</v>
      </c>
      <c r="E47" s="20">
        <f>E48+E52+E67</f>
        <v>153.69999999999999</v>
      </c>
      <c r="F47" s="20">
        <f t="shared" ref="F47:Q47" si="18">F48+F52+F67+F79</f>
        <v>20.141662</v>
      </c>
      <c r="G47" s="20">
        <f t="shared" si="18"/>
        <v>159.592826</v>
      </c>
      <c r="H47" s="20">
        <f t="shared" si="18"/>
        <v>67.653348000000008</v>
      </c>
      <c r="I47" s="20">
        <f t="shared" si="18"/>
        <v>0</v>
      </c>
      <c r="J47" s="20">
        <f t="shared" si="18"/>
        <v>0</v>
      </c>
      <c r="K47" s="20">
        <f t="shared" si="18"/>
        <v>56.37778999999999</v>
      </c>
      <c r="L47" s="20">
        <f t="shared" si="18"/>
        <v>11.275558000000004</v>
      </c>
      <c r="M47" s="20">
        <f t="shared" si="18"/>
        <v>24.503228999999997</v>
      </c>
      <c r="N47" s="20">
        <f t="shared" si="18"/>
        <v>0</v>
      </c>
      <c r="O47" s="20">
        <f t="shared" si="18"/>
        <v>0</v>
      </c>
      <c r="P47" s="20">
        <f t="shared" si="18"/>
        <v>24.503228999999997</v>
      </c>
      <c r="Q47" s="20">
        <f t="shared" si="18"/>
        <v>0</v>
      </c>
      <c r="R47" s="23">
        <f t="shared" ref="R47:R49" si="19">G47-M47</f>
        <v>135.089597</v>
      </c>
      <c r="S47" s="23">
        <f t="shared" ref="S47:S48" si="20">M47-H47</f>
        <v>-43.150119000000011</v>
      </c>
      <c r="T47" s="23">
        <f t="shared" ref="T47:T49" si="21">S47/H47*100</f>
        <v>-63.781202668639558</v>
      </c>
      <c r="U47" s="23">
        <f t="shared" ref="U47:U49" si="22">N47-I47</f>
        <v>0</v>
      </c>
      <c r="V47" s="23">
        <v>0</v>
      </c>
      <c r="W47" s="23">
        <f t="shared" ref="W47:W49" si="23">O47-J47</f>
        <v>0</v>
      </c>
      <c r="X47" s="23">
        <v>0</v>
      </c>
      <c r="Y47" s="23">
        <f t="shared" ref="Y47:Y49" si="24">P47-K47</f>
        <v>-31.874560999999993</v>
      </c>
      <c r="Z47" s="23">
        <f t="shared" ref="Z47:Z49" si="25">Y47/K47*100</f>
        <v>-56.537443202367456</v>
      </c>
      <c r="AA47" s="23">
        <f t="shared" ref="AA47:AA49" si="26">Q47-L47</f>
        <v>-11.275558000000004</v>
      </c>
      <c r="AB47" s="23">
        <f t="shared" ref="AB47:AB49" si="27">AA47/L47*100</f>
        <v>-100</v>
      </c>
      <c r="AC47" s="20" t="s">
        <v>154</v>
      </c>
    </row>
    <row r="48" spans="1:29" ht="52.5" x14ac:dyDescent="0.25">
      <c r="A48" s="14" t="s">
        <v>79</v>
      </c>
      <c r="B48" s="12" t="s">
        <v>80</v>
      </c>
      <c r="C48" s="13" t="s">
        <v>31</v>
      </c>
      <c r="D48" s="20">
        <f>D49</f>
        <v>10.592087999999999</v>
      </c>
      <c r="E48" s="20">
        <f t="shared" ref="E48:Q48" si="28">E49</f>
        <v>9.5399999999999991</v>
      </c>
      <c r="F48" s="20">
        <f t="shared" si="28"/>
        <v>0</v>
      </c>
      <c r="G48" s="20">
        <f t="shared" si="28"/>
        <v>10.592087999999999</v>
      </c>
      <c r="H48" s="20">
        <f t="shared" si="28"/>
        <v>5.2384200000000005</v>
      </c>
      <c r="I48" s="20">
        <f t="shared" si="28"/>
        <v>0</v>
      </c>
      <c r="J48" s="20">
        <f t="shared" si="28"/>
        <v>0</v>
      </c>
      <c r="K48" s="20">
        <f t="shared" si="28"/>
        <v>4.3653500000000003</v>
      </c>
      <c r="L48" s="20">
        <f t="shared" si="28"/>
        <v>0.87307000000000012</v>
      </c>
      <c r="M48" s="20">
        <f t="shared" si="28"/>
        <v>0</v>
      </c>
      <c r="N48" s="20">
        <f t="shared" si="28"/>
        <v>0</v>
      </c>
      <c r="O48" s="20">
        <f t="shared" si="28"/>
        <v>0</v>
      </c>
      <c r="P48" s="20">
        <f t="shared" si="28"/>
        <v>0</v>
      </c>
      <c r="Q48" s="20">
        <f t="shared" si="28"/>
        <v>0</v>
      </c>
      <c r="R48" s="23">
        <f t="shared" si="19"/>
        <v>10.592087999999999</v>
      </c>
      <c r="S48" s="23">
        <f t="shared" si="20"/>
        <v>-5.2384200000000005</v>
      </c>
      <c r="T48" s="23">
        <f t="shared" si="21"/>
        <v>-100</v>
      </c>
      <c r="U48" s="23">
        <f t="shared" si="22"/>
        <v>0</v>
      </c>
      <c r="V48" s="23">
        <v>0</v>
      </c>
      <c r="W48" s="23">
        <f t="shared" si="23"/>
        <v>0</v>
      </c>
      <c r="X48" s="23">
        <v>0</v>
      </c>
      <c r="Y48" s="23">
        <f t="shared" si="24"/>
        <v>-4.3653500000000003</v>
      </c>
      <c r="Z48" s="23">
        <f t="shared" si="25"/>
        <v>-100</v>
      </c>
      <c r="AA48" s="23">
        <f t="shared" si="26"/>
        <v>-0.87307000000000012</v>
      </c>
      <c r="AB48" s="23">
        <f t="shared" si="27"/>
        <v>-100</v>
      </c>
      <c r="AC48" s="20" t="s">
        <v>154</v>
      </c>
    </row>
    <row r="49" spans="1:29" ht="31.5" x14ac:dyDescent="0.25">
      <c r="A49" s="14" t="s">
        <v>81</v>
      </c>
      <c r="B49" s="12" t="s">
        <v>82</v>
      </c>
      <c r="C49" s="13" t="s">
        <v>31</v>
      </c>
      <c r="D49" s="20">
        <f>D50</f>
        <v>10.592087999999999</v>
      </c>
      <c r="E49" s="20">
        <f t="shared" ref="E49:Q49" si="29">E50</f>
        <v>9.5399999999999991</v>
      </c>
      <c r="F49" s="20">
        <f t="shared" si="29"/>
        <v>0</v>
      </c>
      <c r="G49" s="20">
        <f t="shared" si="29"/>
        <v>10.592087999999999</v>
      </c>
      <c r="H49" s="20">
        <f t="shared" si="29"/>
        <v>5.2384200000000005</v>
      </c>
      <c r="I49" s="20">
        <f t="shared" si="29"/>
        <v>0</v>
      </c>
      <c r="J49" s="20">
        <f t="shared" si="29"/>
        <v>0</v>
      </c>
      <c r="K49" s="20">
        <f t="shared" si="29"/>
        <v>4.3653500000000003</v>
      </c>
      <c r="L49" s="20">
        <f t="shared" si="29"/>
        <v>0.87307000000000012</v>
      </c>
      <c r="M49" s="20">
        <f t="shared" si="29"/>
        <v>0</v>
      </c>
      <c r="N49" s="20">
        <f t="shared" si="29"/>
        <v>0</v>
      </c>
      <c r="O49" s="20">
        <f t="shared" si="29"/>
        <v>0</v>
      </c>
      <c r="P49" s="20">
        <f t="shared" si="29"/>
        <v>0</v>
      </c>
      <c r="Q49" s="20">
        <f t="shared" si="29"/>
        <v>0</v>
      </c>
      <c r="R49" s="23">
        <f t="shared" si="19"/>
        <v>10.592087999999999</v>
      </c>
      <c r="S49" s="23">
        <f>M49-H49</f>
        <v>-5.2384200000000005</v>
      </c>
      <c r="T49" s="23">
        <f t="shared" si="21"/>
        <v>-100</v>
      </c>
      <c r="U49" s="23">
        <f t="shared" si="22"/>
        <v>0</v>
      </c>
      <c r="V49" s="23">
        <v>0</v>
      </c>
      <c r="W49" s="23">
        <f t="shared" si="23"/>
        <v>0</v>
      </c>
      <c r="X49" s="23">
        <v>0</v>
      </c>
      <c r="Y49" s="23">
        <f t="shared" si="24"/>
        <v>-4.3653500000000003</v>
      </c>
      <c r="Z49" s="23">
        <f t="shared" si="25"/>
        <v>-100</v>
      </c>
      <c r="AA49" s="23">
        <f t="shared" si="26"/>
        <v>-0.87307000000000012</v>
      </c>
      <c r="AB49" s="23">
        <f t="shared" si="27"/>
        <v>-100</v>
      </c>
      <c r="AC49" s="20" t="s">
        <v>154</v>
      </c>
    </row>
    <row r="50" spans="1:29" ht="63" x14ac:dyDescent="0.25">
      <c r="A50" s="16" t="s">
        <v>81</v>
      </c>
      <c r="B50" s="18" t="s">
        <v>162</v>
      </c>
      <c r="C50" s="17" t="s">
        <v>163</v>
      </c>
      <c r="D50" s="21">
        <f>8.82674*1.2</f>
        <v>10.592087999999999</v>
      </c>
      <c r="E50" s="21">
        <v>9.5399999999999991</v>
      </c>
      <c r="F50" s="21">
        <v>0</v>
      </c>
      <c r="G50" s="21">
        <f>D50-F50</f>
        <v>10.592087999999999</v>
      </c>
      <c r="H50" s="21">
        <f>I50+J50+K50+L50</f>
        <v>5.2384200000000005</v>
      </c>
      <c r="I50" s="26">
        <v>0</v>
      </c>
      <c r="J50" s="26">
        <v>0</v>
      </c>
      <c r="K50" s="21">
        <v>4.3653500000000003</v>
      </c>
      <c r="L50" s="21">
        <f>K50*0.2</f>
        <v>0.87307000000000012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f>G50-M50</f>
        <v>10.592087999999999</v>
      </c>
      <c r="S50" s="21">
        <f>M50-H50</f>
        <v>-5.2384200000000005</v>
      </c>
      <c r="T50" s="21">
        <f t="shared" ref="T50:T99" si="30">S50/H50*100</f>
        <v>-100</v>
      </c>
      <c r="U50" s="21">
        <f>N50-I50</f>
        <v>0</v>
      </c>
      <c r="V50" s="21">
        <v>0</v>
      </c>
      <c r="W50" s="21">
        <f>O50-J50</f>
        <v>0</v>
      </c>
      <c r="X50" s="21">
        <v>0</v>
      </c>
      <c r="Y50" s="21">
        <f>P50-K50</f>
        <v>-4.3653500000000003</v>
      </c>
      <c r="Z50" s="21">
        <f t="shared" ref="Z50:Z99" si="31">Y50/K50*100</f>
        <v>-100</v>
      </c>
      <c r="AA50" s="21">
        <f>Q50-L50</f>
        <v>-0.87307000000000012</v>
      </c>
      <c r="AB50" s="21">
        <f t="shared" ref="AB50:AB99" si="32">AA50/L50*100</f>
        <v>-100</v>
      </c>
      <c r="AC50" s="21" t="s">
        <v>154</v>
      </c>
    </row>
    <row r="51" spans="1:29" ht="52.5" x14ac:dyDescent="0.25">
      <c r="A51" s="14" t="s">
        <v>83</v>
      </c>
      <c r="B51" s="12" t="s">
        <v>84</v>
      </c>
      <c r="C51" s="13" t="s">
        <v>31</v>
      </c>
      <c r="D51" s="20" t="s">
        <v>154</v>
      </c>
      <c r="E51" s="20" t="s">
        <v>154</v>
      </c>
      <c r="F51" s="20" t="s">
        <v>154</v>
      </c>
      <c r="G51" s="20" t="s">
        <v>154</v>
      </c>
      <c r="H51" s="20" t="s">
        <v>154</v>
      </c>
      <c r="I51" s="20" t="s">
        <v>154</v>
      </c>
      <c r="J51" s="20" t="s">
        <v>154</v>
      </c>
      <c r="K51" s="20" t="s">
        <v>154</v>
      </c>
      <c r="L51" s="20" t="s">
        <v>154</v>
      </c>
      <c r="M51" s="20" t="s">
        <v>154</v>
      </c>
      <c r="N51" s="20" t="s">
        <v>154</v>
      </c>
      <c r="O51" s="20" t="s">
        <v>154</v>
      </c>
      <c r="P51" s="20" t="s">
        <v>154</v>
      </c>
      <c r="Q51" s="20" t="s">
        <v>154</v>
      </c>
      <c r="R51" s="20" t="s">
        <v>154</v>
      </c>
      <c r="S51" s="20" t="s">
        <v>154</v>
      </c>
      <c r="T51" s="20" t="s">
        <v>154</v>
      </c>
      <c r="U51" s="20" t="s">
        <v>154</v>
      </c>
      <c r="V51" s="20" t="s">
        <v>154</v>
      </c>
      <c r="W51" s="20" t="s">
        <v>154</v>
      </c>
      <c r="X51" s="20" t="s">
        <v>154</v>
      </c>
      <c r="Y51" s="20" t="s">
        <v>154</v>
      </c>
      <c r="Z51" s="20" t="s">
        <v>154</v>
      </c>
      <c r="AA51" s="20" t="s">
        <v>154</v>
      </c>
      <c r="AB51" s="20" t="s">
        <v>154</v>
      </c>
      <c r="AC51" s="20" t="s">
        <v>154</v>
      </c>
    </row>
    <row r="52" spans="1:29" ht="42" x14ac:dyDescent="0.25">
      <c r="A52" s="14" t="s">
        <v>85</v>
      </c>
      <c r="B52" s="12" t="s">
        <v>86</v>
      </c>
      <c r="C52" s="13" t="s">
        <v>31</v>
      </c>
      <c r="D52" s="20">
        <f>D53</f>
        <v>136.71433199999998</v>
      </c>
      <c r="E52" s="20">
        <f t="shared" ref="E52:AA52" si="33">E53</f>
        <v>122.84</v>
      </c>
      <c r="F52" s="20">
        <f t="shared" si="33"/>
        <v>20.141662</v>
      </c>
      <c r="G52" s="20">
        <f t="shared" si="33"/>
        <v>116.57267</v>
      </c>
      <c r="H52" s="20">
        <f t="shared" si="33"/>
        <v>52.402512000000009</v>
      </c>
      <c r="I52" s="20">
        <f t="shared" si="33"/>
        <v>0</v>
      </c>
      <c r="J52" s="20">
        <f t="shared" si="33"/>
        <v>0</v>
      </c>
      <c r="K52" s="20">
        <f t="shared" si="33"/>
        <v>43.668759999999992</v>
      </c>
      <c r="L52" s="20">
        <f t="shared" si="33"/>
        <v>8.7337520000000026</v>
      </c>
      <c r="M52" s="20">
        <f t="shared" si="33"/>
        <v>24.503228999999997</v>
      </c>
      <c r="N52" s="20">
        <f t="shared" si="33"/>
        <v>0</v>
      </c>
      <c r="O52" s="20">
        <f t="shared" si="33"/>
        <v>0</v>
      </c>
      <c r="P52" s="20">
        <f t="shared" si="33"/>
        <v>24.503228999999997</v>
      </c>
      <c r="Q52" s="20">
        <f t="shared" si="33"/>
        <v>0</v>
      </c>
      <c r="R52" s="20">
        <f t="shared" si="33"/>
        <v>92.069441000000012</v>
      </c>
      <c r="S52" s="20">
        <f t="shared" si="33"/>
        <v>-27.899283000000011</v>
      </c>
      <c r="T52" s="23">
        <f t="shared" si="30"/>
        <v>-53.240354202867238</v>
      </c>
      <c r="U52" s="20">
        <f t="shared" si="33"/>
        <v>0</v>
      </c>
      <c r="V52" s="20">
        <f t="shared" si="33"/>
        <v>0</v>
      </c>
      <c r="W52" s="20">
        <f t="shared" si="33"/>
        <v>0</v>
      </c>
      <c r="X52" s="20">
        <f t="shared" si="33"/>
        <v>0</v>
      </c>
      <c r="Y52" s="20">
        <f t="shared" si="33"/>
        <v>-19.165530999999994</v>
      </c>
      <c r="Z52" s="23">
        <f t="shared" si="31"/>
        <v>-43.888425043440662</v>
      </c>
      <c r="AA52" s="20">
        <f t="shared" si="33"/>
        <v>-8.7337520000000026</v>
      </c>
      <c r="AB52" s="23">
        <f t="shared" si="32"/>
        <v>-100</v>
      </c>
      <c r="AC52" s="20" t="s">
        <v>154</v>
      </c>
    </row>
    <row r="53" spans="1:29" ht="31.5" x14ac:dyDescent="0.25">
      <c r="A53" s="14" t="s">
        <v>87</v>
      </c>
      <c r="B53" s="12" t="s">
        <v>88</v>
      </c>
      <c r="C53" s="13" t="s">
        <v>31</v>
      </c>
      <c r="D53" s="20">
        <f>D54+D55+D56+D57+D58+D59+D60+D61+D62+D63+D64+D65</f>
        <v>136.71433199999998</v>
      </c>
      <c r="E53" s="20">
        <f>E54+E55+E57+E58+E59+E60+E61+E62+E63+E64+E65</f>
        <v>122.84</v>
      </c>
      <c r="F53" s="20">
        <f t="shared" ref="F53:Q53" si="34">F54+F55+F56+F57+F58+F59+F60+F61+F62+F63+F64+F65</f>
        <v>20.141662</v>
      </c>
      <c r="G53" s="20">
        <f t="shared" si="34"/>
        <v>116.57267</v>
      </c>
      <c r="H53" s="20">
        <f>H54+H55+H57+H58+H59+H60+H61+H62+H63+H64+H65</f>
        <v>52.402512000000009</v>
      </c>
      <c r="I53" s="20">
        <f t="shared" ref="I53:L53" si="35">I54+I55+I57+I58+I59+I60+I61+I62+I63+I64+I65</f>
        <v>0</v>
      </c>
      <c r="J53" s="20">
        <f t="shared" si="35"/>
        <v>0</v>
      </c>
      <c r="K53" s="20">
        <f t="shared" si="35"/>
        <v>43.668759999999992</v>
      </c>
      <c r="L53" s="20">
        <f t="shared" si="35"/>
        <v>8.7337520000000026</v>
      </c>
      <c r="M53" s="20">
        <f t="shared" si="34"/>
        <v>24.503228999999997</v>
      </c>
      <c r="N53" s="20">
        <f t="shared" si="34"/>
        <v>0</v>
      </c>
      <c r="O53" s="20">
        <f t="shared" si="34"/>
        <v>0</v>
      </c>
      <c r="P53" s="20">
        <f t="shared" si="34"/>
        <v>24.503228999999997</v>
      </c>
      <c r="Q53" s="20">
        <f t="shared" si="34"/>
        <v>0</v>
      </c>
      <c r="R53" s="23">
        <f t="shared" ref="R53" si="36">G53-M53</f>
        <v>92.069441000000012</v>
      </c>
      <c r="S53" s="23">
        <f>M53-H53</f>
        <v>-27.899283000000011</v>
      </c>
      <c r="T53" s="23">
        <f t="shared" ref="T53" si="37">S53/H53*100</f>
        <v>-53.240354202867238</v>
      </c>
      <c r="U53" s="23">
        <f>N53-I53</f>
        <v>0</v>
      </c>
      <c r="V53" s="23">
        <v>0</v>
      </c>
      <c r="W53" s="23">
        <f>O53-J53</f>
        <v>0</v>
      </c>
      <c r="X53" s="23">
        <v>0</v>
      </c>
      <c r="Y53" s="23">
        <f>P53-K53</f>
        <v>-19.165530999999994</v>
      </c>
      <c r="Z53" s="23">
        <f t="shared" ref="Z53" si="38">Y53/K53*100</f>
        <v>-43.888425043440662</v>
      </c>
      <c r="AA53" s="23">
        <f>Q53-L53</f>
        <v>-8.7337520000000026</v>
      </c>
      <c r="AB53" s="23">
        <f t="shared" ref="AB53" si="39">AA53/L53*100</f>
        <v>-100</v>
      </c>
      <c r="AC53" s="20" t="s">
        <v>154</v>
      </c>
    </row>
    <row r="54" spans="1:29" ht="31.5" x14ac:dyDescent="0.25">
      <c r="A54" s="16" t="s">
        <v>87</v>
      </c>
      <c r="B54" s="19" t="s">
        <v>164</v>
      </c>
      <c r="C54" s="17" t="s">
        <v>165</v>
      </c>
      <c r="D54" s="21">
        <f>8.89016*1.2</f>
        <v>10.668191999999999</v>
      </c>
      <c r="E54" s="21">
        <v>9.2200000000000006</v>
      </c>
      <c r="F54" s="21">
        <v>0</v>
      </c>
      <c r="G54" s="21">
        <f>D54-F54</f>
        <v>10.668191999999999</v>
      </c>
      <c r="H54" s="21">
        <f t="shared" ref="H54:H65" si="40">I54+J54+K54+L54</f>
        <v>5.2760639999999999</v>
      </c>
      <c r="I54" s="26">
        <v>0</v>
      </c>
      <c r="J54" s="26">
        <v>0</v>
      </c>
      <c r="K54" s="21">
        <v>4.3967200000000002</v>
      </c>
      <c r="L54" s="21">
        <f>K54*0.2</f>
        <v>0.87934400000000013</v>
      </c>
      <c r="M54" s="21">
        <f>N54+O54+P54+Q54</f>
        <v>0</v>
      </c>
      <c r="N54" s="21">
        <v>0</v>
      </c>
      <c r="O54" s="21">
        <v>0</v>
      </c>
      <c r="P54" s="21">
        <v>0</v>
      </c>
      <c r="Q54" s="21">
        <v>0</v>
      </c>
      <c r="R54" s="21">
        <f t="shared" ref="R54:R111" si="41">G54-M54</f>
        <v>10.668191999999999</v>
      </c>
      <c r="S54" s="21">
        <f>M54-H54</f>
        <v>-5.2760639999999999</v>
      </c>
      <c r="T54" s="21">
        <f t="shared" si="30"/>
        <v>-100</v>
      </c>
      <c r="U54" s="21">
        <f>N54-I54</f>
        <v>0</v>
      </c>
      <c r="V54" s="21">
        <v>0</v>
      </c>
      <c r="W54" s="21">
        <f>O54-J54</f>
        <v>0</v>
      </c>
      <c r="X54" s="21">
        <v>0</v>
      </c>
      <c r="Y54" s="21">
        <f>P54-K54</f>
        <v>-4.3967200000000002</v>
      </c>
      <c r="Z54" s="21">
        <f t="shared" si="31"/>
        <v>-100</v>
      </c>
      <c r="AA54" s="21">
        <f>Q54-L54</f>
        <v>-0.87934400000000013</v>
      </c>
      <c r="AB54" s="21">
        <f t="shared" si="32"/>
        <v>-100</v>
      </c>
      <c r="AC54" s="21" t="s">
        <v>154</v>
      </c>
    </row>
    <row r="55" spans="1:29" ht="42" x14ac:dyDescent="0.25">
      <c r="A55" s="16" t="s">
        <v>87</v>
      </c>
      <c r="B55" s="19" t="s">
        <v>89</v>
      </c>
      <c r="C55" s="17" t="s">
        <v>90</v>
      </c>
      <c r="D55" s="21">
        <f>14.54357*1.2</f>
        <v>17.452283999999999</v>
      </c>
      <c r="E55" s="21">
        <v>20.78</v>
      </c>
      <c r="F55" s="21">
        <f>0.26+0.9297</f>
        <v>1.1897</v>
      </c>
      <c r="G55" s="21">
        <f t="shared" ref="G55:G65" si="42">D55-F55</f>
        <v>16.262584</v>
      </c>
      <c r="H55" s="21">
        <f t="shared" si="40"/>
        <v>5.0129520000000003</v>
      </c>
      <c r="I55" s="26">
        <v>0</v>
      </c>
      <c r="J55" s="26">
        <v>0</v>
      </c>
      <c r="K55" s="21">
        <v>4.17746</v>
      </c>
      <c r="L55" s="21">
        <f t="shared" ref="L55:L65" si="43">K55*0.2</f>
        <v>0.83549200000000001</v>
      </c>
      <c r="M55" s="21">
        <f>N55+O55+P55+Q55</f>
        <v>24.503228999999997</v>
      </c>
      <c r="N55" s="21">
        <v>0</v>
      </c>
      <c r="O55" s="21">
        <v>0</v>
      </c>
      <c r="P55" s="21">
        <f>12.5+12.003229</f>
        <v>24.503228999999997</v>
      </c>
      <c r="Q55" s="21">
        <v>0</v>
      </c>
      <c r="R55" s="21">
        <f t="shared" ref="R55:R65" si="44">G55-M55</f>
        <v>-8.2406449999999971</v>
      </c>
      <c r="S55" s="21">
        <f>M55-H55</f>
        <v>19.490276999999999</v>
      </c>
      <c r="T55" s="21">
        <f>S55/H55*100</f>
        <v>388.79839663336088</v>
      </c>
      <c r="U55" s="21">
        <f>N55-I55</f>
        <v>0</v>
      </c>
      <c r="V55" s="21">
        <v>0</v>
      </c>
      <c r="W55" s="21">
        <f t="shared" ref="W55:W65" si="45">O55-J55</f>
        <v>0</v>
      </c>
      <c r="X55" s="21">
        <v>0</v>
      </c>
      <c r="Y55" s="21">
        <f>P55-K55</f>
        <v>20.325768999999998</v>
      </c>
      <c r="Z55" s="21">
        <f>Y55/K55*100</f>
        <v>486.55807596003308</v>
      </c>
      <c r="AA55" s="21">
        <f t="shared" ref="AA55:AA65" si="46">Q55-L55</f>
        <v>-0.83549200000000001</v>
      </c>
      <c r="AB55" s="21">
        <f t="shared" ref="AB55:AB65" si="47">AA55/L55*100</f>
        <v>-100</v>
      </c>
      <c r="AC55" s="29" t="s">
        <v>215</v>
      </c>
    </row>
    <row r="56" spans="1:29" ht="31.5" x14ac:dyDescent="0.25">
      <c r="A56" s="16" t="s">
        <v>87</v>
      </c>
      <c r="B56" s="19" t="s">
        <v>212</v>
      </c>
      <c r="C56" s="17" t="s">
        <v>213</v>
      </c>
      <c r="D56" s="21">
        <f>11.49352*1.2</f>
        <v>13.792223999999999</v>
      </c>
      <c r="E56" s="21" t="s">
        <v>154</v>
      </c>
      <c r="F56" s="21">
        <v>0.33</v>
      </c>
      <c r="G56" s="21">
        <f t="shared" si="42"/>
        <v>13.462223999999999</v>
      </c>
      <c r="H56" s="21" t="s">
        <v>154</v>
      </c>
      <c r="I56" s="21" t="s">
        <v>154</v>
      </c>
      <c r="J56" s="21" t="s">
        <v>154</v>
      </c>
      <c r="K56" s="21" t="s">
        <v>154</v>
      </c>
      <c r="L56" s="21" t="s">
        <v>154</v>
      </c>
      <c r="M56" s="21">
        <f t="shared" ref="M56:M65" si="48">N56+O56+P56+Q56</f>
        <v>0</v>
      </c>
      <c r="N56" s="21">
        <v>0</v>
      </c>
      <c r="O56" s="21">
        <v>0</v>
      </c>
      <c r="P56" s="21">
        <v>0</v>
      </c>
      <c r="Q56" s="21">
        <v>0</v>
      </c>
      <c r="R56" s="21">
        <f t="shared" si="44"/>
        <v>13.462223999999999</v>
      </c>
      <c r="S56" s="21" t="s">
        <v>154</v>
      </c>
      <c r="T56" s="21" t="s">
        <v>154</v>
      </c>
      <c r="U56" s="21" t="s">
        <v>154</v>
      </c>
      <c r="V56" s="21" t="s">
        <v>154</v>
      </c>
      <c r="W56" s="21" t="s">
        <v>154</v>
      </c>
      <c r="X56" s="21" t="s">
        <v>154</v>
      </c>
      <c r="Y56" s="21" t="s">
        <v>154</v>
      </c>
      <c r="Z56" s="21" t="s">
        <v>154</v>
      </c>
      <c r="AA56" s="21" t="s">
        <v>154</v>
      </c>
      <c r="AB56" s="21" t="s">
        <v>154</v>
      </c>
      <c r="AC56" s="29" t="s">
        <v>216</v>
      </c>
    </row>
    <row r="57" spans="1:29" ht="42" x14ac:dyDescent="0.25">
      <c r="A57" s="16" t="s">
        <v>87</v>
      </c>
      <c r="B57" s="19" t="s">
        <v>166</v>
      </c>
      <c r="C57" s="17" t="s">
        <v>167</v>
      </c>
      <c r="D57" s="21">
        <f>14.01334*1.2</f>
        <v>16.816008</v>
      </c>
      <c r="E57" s="21">
        <v>14.62</v>
      </c>
      <c r="F57" s="21">
        <v>0</v>
      </c>
      <c r="G57" s="21">
        <f t="shared" si="42"/>
        <v>16.816008</v>
      </c>
      <c r="H57" s="21">
        <f t="shared" si="40"/>
        <v>5.6432279999999997</v>
      </c>
      <c r="I57" s="26">
        <v>0</v>
      </c>
      <c r="J57" s="26">
        <v>0</v>
      </c>
      <c r="K57" s="21">
        <v>4.7026899999999996</v>
      </c>
      <c r="L57" s="21">
        <f t="shared" si="43"/>
        <v>0.94053799999999999</v>
      </c>
      <c r="M57" s="21">
        <f t="shared" si="48"/>
        <v>0</v>
      </c>
      <c r="N57" s="21">
        <v>0</v>
      </c>
      <c r="O57" s="21">
        <v>0</v>
      </c>
      <c r="P57" s="21">
        <v>0</v>
      </c>
      <c r="Q57" s="21">
        <v>0</v>
      </c>
      <c r="R57" s="21">
        <f t="shared" si="44"/>
        <v>16.816008</v>
      </c>
      <c r="S57" s="21">
        <f t="shared" ref="S57:S65" si="49">M57-H57</f>
        <v>-5.6432279999999997</v>
      </c>
      <c r="T57" s="21">
        <f t="shared" ref="T57:T65" si="50">S57/H57*100</f>
        <v>-100</v>
      </c>
      <c r="U57" s="21">
        <f t="shared" ref="U57:U65" si="51">N57-I57</f>
        <v>0</v>
      </c>
      <c r="V57" s="21">
        <v>0</v>
      </c>
      <c r="W57" s="21">
        <f t="shared" si="45"/>
        <v>0</v>
      </c>
      <c r="X57" s="21">
        <v>0</v>
      </c>
      <c r="Y57" s="21">
        <f t="shared" ref="Y57:Y65" si="52">P57-K57</f>
        <v>-4.7026899999999996</v>
      </c>
      <c r="Z57" s="21">
        <f t="shared" ref="Z57:Z65" si="53">Y57/K57*100</f>
        <v>-100</v>
      </c>
      <c r="AA57" s="21">
        <f t="shared" si="46"/>
        <v>-0.94053799999999999</v>
      </c>
      <c r="AB57" s="21">
        <f t="shared" si="47"/>
        <v>-100</v>
      </c>
      <c r="AC57" s="21" t="s">
        <v>154</v>
      </c>
    </row>
    <row r="58" spans="1:29" ht="52.5" x14ac:dyDescent="0.25">
      <c r="A58" s="16" t="s">
        <v>87</v>
      </c>
      <c r="B58" s="19" t="s">
        <v>168</v>
      </c>
      <c r="C58" s="17" t="s">
        <v>169</v>
      </c>
      <c r="D58" s="21">
        <f>8.76102*1.2</f>
        <v>10.513223999999999</v>
      </c>
      <c r="E58" s="21">
        <v>13.63</v>
      </c>
      <c r="F58" s="21">
        <v>0</v>
      </c>
      <c r="G58" s="21">
        <f t="shared" si="42"/>
        <v>10.513223999999999</v>
      </c>
      <c r="H58" s="21">
        <f t="shared" si="40"/>
        <v>5.3138039999999993</v>
      </c>
      <c r="I58" s="26">
        <v>0</v>
      </c>
      <c r="J58" s="26">
        <v>0</v>
      </c>
      <c r="K58" s="21">
        <v>4.4281699999999997</v>
      </c>
      <c r="L58" s="21">
        <f t="shared" si="43"/>
        <v>0.88563400000000003</v>
      </c>
      <c r="M58" s="21">
        <f t="shared" si="48"/>
        <v>0</v>
      </c>
      <c r="N58" s="21">
        <v>0</v>
      </c>
      <c r="O58" s="21">
        <v>0</v>
      </c>
      <c r="P58" s="21">
        <v>0</v>
      </c>
      <c r="Q58" s="21">
        <v>0</v>
      </c>
      <c r="R58" s="21">
        <f t="shared" si="44"/>
        <v>10.513223999999999</v>
      </c>
      <c r="S58" s="21">
        <f t="shared" si="49"/>
        <v>-5.3138039999999993</v>
      </c>
      <c r="T58" s="21">
        <f t="shared" si="50"/>
        <v>-100</v>
      </c>
      <c r="U58" s="21">
        <f t="shared" si="51"/>
        <v>0</v>
      </c>
      <c r="V58" s="21">
        <v>0</v>
      </c>
      <c r="W58" s="21">
        <f t="shared" si="45"/>
        <v>0</v>
      </c>
      <c r="X58" s="21">
        <v>0</v>
      </c>
      <c r="Y58" s="21">
        <f t="shared" si="52"/>
        <v>-4.4281699999999997</v>
      </c>
      <c r="Z58" s="21">
        <f t="shared" si="53"/>
        <v>-100</v>
      </c>
      <c r="AA58" s="21">
        <f t="shared" si="46"/>
        <v>-0.88563400000000003</v>
      </c>
      <c r="AB58" s="21">
        <f t="shared" si="47"/>
        <v>-100</v>
      </c>
      <c r="AC58" s="21" t="s">
        <v>154</v>
      </c>
    </row>
    <row r="59" spans="1:29" ht="52.5" x14ac:dyDescent="0.25">
      <c r="A59" s="16" t="s">
        <v>87</v>
      </c>
      <c r="B59" s="19" t="s">
        <v>170</v>
      </c>
      <c r="C59" s="17" t="s">
        <v>171</v>
      </c>
      <c r="D59" s="21">
        <f>1.99318*1.2</f>
        <v>2.3918159999999999</v>
      </c>
      <c r="E59" s="21">
        <v>2.09</v>
      </c>
      <c r="F59" s="21">
        <v>0</v>
      </c>
      <c r="G59" s="21">
        <f t="shared" si="42"/>
        <v>2.3918159999999999</v>
      </c>
      <c r="H59" s="21">
        <f t="shared" si="40"/>
        <v>2.3918159999999999</v>
      </c>
      <c r="I59" s="26">
        <v>0</v>
      </c>
      <c r="J59" s="26">
        <v>0</v>
      </c>
      <c r="K59" s="21">
        <v>1.99318</v>
      </c>
      <c r="L59" s="21">
        <f t="shared" si="43"/>
        <v>0.39863599999999999</v>
      </c>
      <c r="M59" s="21">
        <f t="shared" si="48"/>
        <v>0</v>
      </c>
      <c r="N59" s="21">
        <v>0</v>
      </c>
      <c r="O59" s="21">
        <v>0</v>
      </c>
      <c r="P59" s="21">
        <v>0</v>
      </c>
      <c r="Q59" s="21">
        <v>0</v>
      </c>
      <c r="R59" s="21">
        <f t="shared" si="44"/>
        <v>2.3918159999999999</v>
      </c>
      <c r="S59" s="21">
        <f t="shared" si="49"/>
        <v>-2.3918159999999999</v>
      </c>
      <c r="T59" s="21">
        <f t="shared" si="50"/>
        <v>-100</v>
      </c>
      <c r="U59" s="21">
        <f t="shared" si="51"/>
        <v>0</v>
      </c>
      <c r="V59" s="21">
        <v>0</v>
      </c>
      <c r="W59" s="21">
        <f t="shared" si="45"/>
        <v>0</v>
      </c>
      <c r="X59" s="21">
        <v>0</v>
      </c>
      <c r="Y59" s="21">
        <f t="shared" si="52"/>
        <v>-1.99318</v>
      </c>
      <c r="Z59" s="21">
        <f t="shared" si="53"/>
        <v>-100</v>
      </c>
      <c r="AA59" s="21">
        <f t="shared" si="46"/>
        <v>-0.39863599999999999</v>
      </c>
      <c r="AB59" s="21">
        <f t="shared" si="47"/>
        <v>-100</v>
      </c>
      <c r="AC59" s="21" t="s">
        <v>154</v>
      </c>
    </row>
    <row r="60" spans="1:29" ht="42" x14ac:dyDescent="0.25">
      <c r="A60" s="16" t="s">
        <v>87</v>
      </c>
      <c r="B60" s="19" t="s">
        <v>172</v>
      </c>
      <c r="C60" s="17" t="s">
        <v>173</v>
      </c>
      <c r="D60" s="21">
        <f>1.97226*1.2</f>
        <v>2.3667119999999997</v>
      </c>
      <c r="E60" s="21">
        <v>4.6399999999999997</v>
      </c>
      <c r="F60" s="21">
        <v>0</v>
      </c>
      <c r="G60" s="21">
        <f t="shared" si="42"/>
        <v>2.3667119999999997</v>
      </c>
      <c r="H60" s="21">
        <f t="shared" si="40"/>
        <v>0.15332399999999999</v>
      </c>
      <c r="I60" s="26">
        <v>0</v>
      </c>
      <c r="J60" s="26">
        <v>0</v>
      </c>
      <c r="K60" s="21">
        <v>0.12776999999999999</v>
      </c>
      <c r="L60" s="21">
        <f t="shared" si="43"/>
        <v>2.5554E-2</v>
      </c>
      <c r="M60" s="21">
        <f t="shared" si="48"/>
        <v>0</v>
      </c>
      <c r="N60" s="21">
        <v>0</v>
      </c>
      <c r="O60" s="21">
        <v>0</v>
      </c>
      <c r="P60" s="21">
        <v>0</v>
      </c>
      <c r="Q60" s="21">
        <v>0</v>
      </c>
      <c r="R60" s="21">
        <f t="shared" si="44"/>
        <v>2.3667119999999997</v>
      </c>
      <c r="S60" s="21">
        <f t="shared" si="49"/>
        <v>-0.15332399999999999</v>
      </c>
      <c r="T60" s="21">
        <f t="shared" si="50"/>
        <v>-100</v>
      </c>
      <c r="U60" s="21">
        <f t="shared" si="51"/>
        <v>0</v>
      </c>
      <c r="V60" s="21">
        <v>0</v>
      </c>
      <c r="W60" s="21">
        <f t="shared" si="45"/>
        <v>0</v>
      </c>
      <c r="X60" s="21">
        <v>0</v>
      </c>
      <c r="Y60" s="21">
        <f t="shared" si="52"/>
        <v>-0.12776999999999999</v>
      </c>
      <c r="Z60" s="21">
        <f t="shared" si="53"/>
        <v>-100</v>
      </c>
      <c r="AA60" s="21">
        <f t="shared" si="46"/>
        <v>-2.5554E-2</v>
      </c>
      <c r="AB60" s="21">
        <f t="shared" si="47"/>
        <v>-100</v>
      </c>
      <c r="AC60" s="21" t="s">
        <v>154</v>
      </c>
    </row>
    <row r="61" spans="1:29" ht="42" x14ac:dyDescent="0.25">
      <c r="A61" s="16" t="s">
        <v>87</v>
      </c>
      <c r="B61" s="19" t="s">
        <v>91</v>
      </c>
      <c r="C61" s="17" t="s">
        <v>92</v>
      </c>
      <c r="D61" s="21">
        <f>11.61527*1.2</f>
        <v>13.938324</v>
      </c>
      <c r="E61" s="21">
        <v>15.41</v>
      </c>
      <c r="F61" s="21">
        <f>0.034+0.1358+0.26362*1.2</f>
        <v>0.48614400000000002</v>
      </c>
      <c r="G61" s="21">
        <f t="shared" si="42"/>
        <v>13.45218</v>
      </c>
      <c r="H61" s="21">
        <f t="shared" si="40"/>
        <v>4.6903439999999996</v>
      </c>
      <c r="I61" s="26">
        <v>0</v>
      </c>
      <c r="J61" s="26">
        <v>0</v>
      </c>
      <c r="K61" s="21">
        <v>3.90862</v>
      </c>
      <c r="L61" s="21">
        <f t="shared" si="43"/>
        <v>0.78172400000000009</v>
      </c>
      <c r="M61" s="21">
        <f t="shared" si="48"/>
        <v>0</v>
      </c>
      <c r="N61" s="21">
        <v>0</v>
      </c>
      <c r="O61" s="21">
        <v>0</v>
      </c>
      <c r="P61" s="21">
        <v>0</v>
      </c>
      <c r="Q61" s="21">
        <v>0</v>
      </c>
      <c r="R61" s="21">
        <f t="shared" si="44"/>
        <v>13.45218</v>
      </c>
      <c r="S61" s="21">
        <f t="shared" si="49"/>
        <v>-4.6903439999999996</v>
      </c>
      <c r="T61" s="21">
        <f t="shared" si="50"/>
        <v>-100</v>
      </c>
      <c r="U61" s="21">
        <f t="shared" si="51"/>
        <v>0</v>
      </c>
      <c r="V61" s="21">
        <v>0</v>
      </c>
      <c r="W61" s="21">
        <f t="shared" si="45"/>
        <v>0</v>
      </c>
      <c r="X61" s="21">
        <v>0</v>
      </c>
      <c r="Y61" s="21">
        <f t="shared" si="52"/>
        <v>-3.90862</v>
      </c>
      <c r="Z61" s="21">
        <f t="shared" si="53"/>
        <v>-100</v>
      </c>
      <c r="AA61" s="21">
        <f t="shared" si="46"/>
        <v>-0.78172400000000009</v>
      </c>
      <c r="AB61" s="21">
        <f t="shared" si="47"/>
        <v>-100</v>
      </c>
      <c r="AC61" s="21" t="s">
        <v>154</v>
      </c>
    </row>
    <row r="62" spans="1:29" ht="31.5" x14ac:dyDescent="0.25">
      <c r="A62" s="16" t="s">
        <v>87</v>
      </c>
      <c r="B62" s="19" t="s">
        <v>174</v>
      </c>
      <c r="C62" s="17" t="s">
        <v>175</v>
      </c>
      <c r="D62" s="21">
        <f>13.60338*1.2</f>
        <v>16.324055999999999</v>
      </c>
      <c r="E62" s="21">
        <v>13.92</v>
      </c>
      <c r="F62" s="21">
        <v>0</v>
      </c>
      <c r="G62" s="21">
        <f t="shared" si="42"/>
        <v>16.324055999999999</v>
      </c>
      <c r="H62" s="21">
        <f t="shared" si="40"/>
        <v>8.0732160000000004</v>
      </c>
      <c r="I62" s="26">
        <v>0</v>
      </c>
      <c r="J62" s="26">
        <v>0</v>
      </c>
      <c r="K62" s="21">
        <v>6.7276800000000003</v>
      </c>
      <c r="L62" s="21">
        <f t="shared" si="43"/>
        <v>1.3455360000000001</v>
      </c>
      <c r="M62" s="21">
        <f t="shared" si="48"/>
        <v>0</v>
      </c>
      <c r="N62" s="21">
        <v>0</v>
      </c>
      <c r="O62" s="21">
        <v>0</v>
      </c>
      <c r="P62" s="21">
        <v>0</v>
      </c>
      <c r="Q62" s="21">
        <v>0</v>
      </c>
      <c r="R62" s="21">
        <f t="shared" si="44"/>
        <v>16.324055999999999</v>
      </c>
      <c r="S62" s="21">
        <f t="shared" si="49"/>
        <v>-8.0732160000000004</v>
      </c>
      <c r="T62" s="21">
        <f t="shared" si="50"/>
        <v>-100</v>
      </c>
      <c r="U62" s="21">
        <f t="shared" si="51"/>
        <v>0</v>
      </c>
      <c r="V62" s="21">
        <v>0</v>
      </c>
      <c r="W62" s="21">
        <f t="shared" si="45"/>
        <v>0</v>
      </c>
      <c r="X62" s="21">
        <v>0</v>
      </c>
      <c r="Y62" s="21">
        <f t="shared" si="52"/>
        <v>-6.7276800000000003</v>
      </c>
      <c r="Z62" s="21">
        <f t="shared" si="53"/>
        <v>-100</v>
      </c>
      <c r="AA62" s="21">
        <f t="shared" si="46"/>
        <v>-1.3455360000000001</v>
      </c>
      <c r="AB62" s="21">
        <f t="shared" si="47"/>
        <v>-100</v>
      </c>
      <c r="AC62" s="21" t="s">
        <v>154</v>
      </c>
    </row>
    <row r="63" spans="1:29" ht="42" x14ac:dyDescent="0.25">
      <c r="A63" s="16" t="s">
        <v>87</v>
      </c>
      <c r="B63" s="19" t="s">
        <v>93</v>
      </c>
      <c r="C63" s="17" t="s">
        <v>94</v>
      </c>
      <c r="D63" s="21">
        <f>13.63705*1.2</f>
        <v>16.364460000000001</v>
      </c>
      <c r="E63" s="21">
        <v>14.53</v>
      </c>
      <c r="F63" s="21">
        <f>0.525*1.2+17.505818</f>
        <v>18.135818</v>
      </c>
      <c r="G63" s="21">
        <f t="shared" si="42"/>
        <v>-1.7713579999999993</v>
      </c>
      <c r="H63" s="21">
        <f t="shared" si="40"/>
        <v>5.610792</v>
      </c>
      <c r="I63" s="26">
        <v>0</v>
      </c>
      <c r="J63" s="26">
        <v>0</v>
      </c>
      <c r="K63" s="21">
        <v>4.6756599999999997</v>
      </c>
      <c r="L63" s="21">
        <f t="shared" si="43"/>
        <v>0.93513199999999996</v>
      </c>
      <c r="M63" s="21">
        <f t="shared" si="48"/>
        <v>0</v>
      </c>
      <c r="N63" s="21">
        <v>0</v>
      </c>
      <c r="O63" s="21">
        <v>0</v>
      </c>
      <c r="P63" s="21">
        <v>0</v>
      </c>
      <c r="Q63" s="21">
        <v>0</v>
      </c>
      <c r="R63" s="21">
        <f>G63-M63</f>
        <v>-1.7713579999999993</v>
      </c>
      <c r="S63" s="21">
        <f t="shared" si="49"/>
        <v>-5.610792</v>
      </c>
      <c r="T63" s="21">
        <f t="shared" si="50"/>
        <v>-100</v>
      </c>
      <c r="U63" s="21">
        <f t="shared" si="51"/>
        <v>0</v>
      </c>
      <c r="V63" s="21">
        <v>0</v>
      </c>
      <c r="W63" s="21">
        <f t="shared" si="45"/>
        <v>0</v>
      </c>
      <c r="X63" s="21">
        <v>0</v>
      </c>
      <c r="Y63" s="21">
        <f t="shared" si="52"/>
        <v>-4.6756599999999997</v>
      </c>
      <c r="Z63" s="21">
        <f t="shared" si="53"/>
        <v>-100</v>
      </c>
      <c r="AA63" s="21">
        <f t="shared" si="46"/>
        <v>-0.93513199999999996</v>
      </c>
      <c r="AB63" s="21">
        <f t="shared" si="47"/>
        <v>-100</v>
      </c>
      <c r="AC63" s="29" t="s">
        <v>217</v>
      </c>
    </row>
    <row r="64" spans="1:29" ht="31.5" x14ac:dyDescent="0.25">
      <c r="A64" s="16" t="s">
        <v>87</v>
      </c>
      <c r="B64" s="19" t="s">
        <v>176</v>
      </c>
      <c r="C64" s="17" t="s">
        <v>177</v>
      </c>
      <c r="D64" s="21">
        <f>12.01426*1.2</f>
        <v>14.417111999999999</v>
      </c>
      <c r="E64" s="21">
        <v>12.56</v>
      </c>
      <c r="F64" s="21">
        <v>0</v>
      </c>
      <c r="G64" s="21">
        <f t="shared" si="42"/>
        <v>14.417111999999999</v>
      </c>
      <c r="H64" s="21">
        <f t="shared" si="40"/>
        <v>8.5670520000000003</v>
      </c>
      <c r="I64" s="26">
        <v>0</v>
      </c>
      <c r="J64" s="26">
        <v>0</v>
      </c>
      <c r="K64" s="21">
        <v>7.1392100000000003</v>
      </c>
      <c r="L64" s="21">
        <f t="shared" si="43"/>
        <v>1.4278420000000001</v>
      </c>
      <c r="M64" s="21">
        <f t="shared" si="48"/>
        <v>0</v>
      </c>
      <c r="N64" s="21">
        <v>0</v>
      </c>
      <c r="O64" s="21">
        <v>0</v>
      </c>
      <c r="P64" s="21">
        <v>0</v>
      </c>
      <c r="Q64" s="21">
        <v>0</v>
      </c>
      <c r="R64" s="21">
        <f t="shared" si="44"/>
        <v>14.417111999999999</v>
      </c>
      <c r="S64" s="21">
        <f t="shared" si="49"/>
        <v>-8.5670520000000003</v>
      </c>
      <c r="T64" s="21">
        <f t="shared" si="50"/>
        <v>-100</v>
      </c>
      <c r="U64" s="21">
        <f t="shared" si="51"/>
        <v>0</v>
      </c>
      <c r="V64" s="21">
        <v>0</v>
      </c>
      <c r="W64" s="21">
        <f t="shared" si="45"/>
        <v>0</v>
      </c>
      <c r="X64" s="21">
        <v>0</v>
      </c>
      <c r="Y64" s="21">
        <f t="shared" si="52"/>
        <v>-7.1392100000000003</v>
      </c>
      <c r="Z64" s="21">
        <f t="shared" si="53"/>
        <v>-100</v>
      </c>
      <c r="AA64" s="21">
        <f t="shared" si="46"/>
        <v>-1.4278420000000001</v>
      </c>
      <c r="AB64" s="21">
        <f t="shared" si="47"/>
        <v>-100</v>
      </c>
      <c r="AC64" s="21" t="s">
        <v>154</v>
      </c>
    </row>
    <row r="65" spans="1:29" ht="31.5" x14ac:dyDescent="0.25">
      <c r="A65" s="16" t="s">
        <v>87</v>
      </c>
      <c r="B65" s="19" t="s">
        <v>179</v>
      </c>
      <c r="C65" s="17" t="s">
        <v>178</v>
      </c>
      <c r="D65" s="21">
        <f>1.3916*1.2</f>
        <v>1.6699199999999998</v>
      </c>
      <c r="E65" s="21">
        <v>1.44</v>
      </c>
      <c r="F65" s="21">
        <v>0</v>
      </c>
      <c r="G65" s="21">
        <f t="shared" si="42"/>
        <v>1.6699199999999998</v>
      </c>
      <c r="H65" s="21">
        <f t="shared" si="40"/>
        <v>1.6699199999999998</v>
      </c>
      <c r="I65" s="26">
        <v>0</v>
      </c>
      <c r="J65" s="26">
        <v>0</v>
      </c>
      <c r="K65" s="21">
        <v>1.3915999999999999</v>
      </c>
      <c r="L65" s="21">
        <f t="shared" si="43"/>
        <v>0.27832000000000001</v>
      </c>
      <c r="M65" s="21">
        <f t="shared" si="48"/>
        <v>0</v>
      </c>
      <c r="N65" s="21">
        <v>0</v>
      </c>
      <c r="O65" s="21">
        <v>0</v>
      </c>
      <c r="P65" s="21">
        <v>0</v>
      </c>
      <c r="Q65" s="21">
        <v>0</v>
      </c>
      <c r="R65" s="21">
        <f t="shared" si="44"/>
        <v>1.6699199999999998</v>
      </c>
      <c r="S65" s="21">
        <f t="shared" si="49"/>
        <v>-1.6699199999999998</v>
      </c>
      <c r="T65" s="21">
        <f t="shared" si="50"/>
        <v>-100</v>
      </c>
      <c r="U65" s="21">
        <f t="shared" si="51"/>
        <v>0</v>
      </c>
      <c r="V65" s="21">
        <v>0</v>
      </c>
      <c r="W65" s="21">
        <f t="shared" si="45"/>
        <v>0</v>
      </c>
      <c r="X65" s="21">
        <v>0</v>
      </c>
      <c r="Y65" s="21">
        <f t="shared" si="52"/>
        <v>-1.3915999999999999</v>
      </c>
      <c r="Z65" s="21">
        <f t="shared" si="53"/>
        <v>-100</v>
      </c>
      <c r="AA65" s="21">
        <f t="shared" si="46"/>
        <v>-0.27832000000000001</v>
      </c>
      <c r="AB65" s="21">
        <f t="shared" si="47"/>
        <v>-100</v>
      </c>
      <c r="AC65" s="21" t="s">
        <v>154</v>
      </c>
    </row>
    <row r="66" spans="1:29" ht="42" x14ac:dyDescent="0.25">
      <c r="A66" s="14" t="s">
        <v>95</v>
      </c>
      <c r="B66" s="12" t="s">
        <v>96</v>
      </c>
      <c r="C66" s="13" t="s">
        <v>31</v>
      </c>
      <c r="D66" s="20" t="s">
        <v>154</v>
      </c>
      <c r="E66" s="20" t="s">
        <v>154</v>
      </c>
      <c r="F66" s="20" t="s">
        <v>154</v>
      </c>
      <c r="G66" s="20" t="s">
        <v>154</v>
      </c>
      <c r="H66" s="20" t="s">
        <v>154</v>
      </c>
      <c r="I66" s="20" t="s">
        <v>154</v>
      </c>
      <c r="J66" s="20" t="s">
        <v>154</v>
      </c>
      <c r="K66" s="20" t="s">
        <v>154</v>
      </c>
      <c r="L66" s="20" t="s">
        <v>154</v>
      </c>
      <c r="M66" s="20" t="s">
        <v>154</v>
      </c>
      <c r="N66" s="20" t="s">
        <v>154</v>
      </c>
      <c r="O66" s="20" t="s">
        <v>154</v>
      </c>
      <c r="P66" s="20" t="s">
        <v>154</v>
      </c>
      <c r="Q66" s="20" t="s">
        <v>154</v>
      </c>
      <c r="R66" s="20" t="s">
        <v>154</v>
      </c>
      <c r="S66" s="20" t="s">
        <v>154</v>
      </c>
      <c r="T66" s="20" t="s">
        <v>154</v>
      </c>
      <c r="U66" s="20" t="s">
        <v>154</v>
      </c>
      <c r="V66" s="20" t="s">
        <v>154</v>
      </c>
      <c r="W66" s="20" t="s">
        <v>154</v>
      </c>
      <c r="X66" s="20" t="s">
        <v>154</v>
      </c>
      <c r="Y66" s="20" t="s">
        <v>154</v>
      </c>
      <c r="Z66" s="20" t="s">
        <v>154</v>
      </c>
      <c r="AA66" s="20" t="s">
        <v>154</v>
      </c>
      <c r="AB66" s="20" t="s">
        <v>154</v>
      </c>
      <c r="AC66" s="20" t="s">
        <v>154</v>
      </c>
    </row>
    <row r="67" spans="1:29" ht="31.5" x14ac:dyDescent="0.25">
      <c r="A67" s="14" t="s">
        <v>97</v>
      </c>
      <c r="B67" s="12" t="s">
        <v>98</v>
      </c>
      <c r="C67" s="13" t="s">
        <v>31</v>
      </c>
      <c r="D67" s="20">
        <f>D68+D70+D74</f>
        <v>24.251100000000001</v>
      </c>
      <c r="E67" s="20">
        <f>E68+E70</f>
        <v>21.32</v>
      </c>
      <c r="F67" s="20">
        <f t="shared" ref="F67:Q67" si="54">F68+F70+F74</f>
        <v>0</v>
      </c>
      <c r="G67" s="20">
        <f t="shared" si="54"/>
        <v>24.251100000000001</v>
      </c>
      <c r="H67" s="20">
        <f t="shared" si="54"/>
        <v>6.1407119999999997</v>
      </c>
      <c r="I67" s="20">
        <f t="shared" si="54"/>
        <v>0</v>
      </c>
      <c r="J67" s="20">
        <f t="shared" si="54"/>
        <v>0</v>
      </c>
      <c r="K67" s="20">
        <f t="shared" si="54"/>
        <v>5.1172599999999999</v>
      </c>
      <c r="L67" s="20">
        <f t="shared" si="54"/>
        <v>1.023452</v>
      </c>
      <c r="M67" s="20">
        <f t="shared" si="54"/>
        <v>0</v>
      </c>
      <c r="N67" s="20">
        <f t="shared" si="54"/>
        <v>0</v>
      </c>
      <c r="O67" s="20">
        <f t="shared" si="54"/>
        <v>0</v>
      </c>
      <c r="P67" s="20">
        <f t="shared" si="54"/>
        <v>0</v>
      </c>
      <c r="Q67" s="20">
        <f t="shared" si="54"/>
        <v>0</v>
      </c>
      <c r="R67" s="23">
        <f t="shared" ref="R67:R68" si="55">G67-M67</f>
        <v>24.251100000000001</v>
      </c>
      <c r="S67" s="23">
        <f t="shared" ref="S67:S68" si="56">M67-H67</f>
        <v>-6.1407119999999997</v>
      </c>
      <c r="T67" s="23">
        <f t="shared" ref="T67:T68" si="57">S67/H67*100</f>
        <v>-100</v>
      </c>
      <c r="U67" s="23">
        <f t="shared" ref="U67:U68" si="58">N67-I67</f>
        <v>0</v>
      </c>
      <c r="V67" s="23">
        <v>0</v>
      </c>
      <c r="W67" s="23">
        <f t="shared" ref="W67:W68" si="59">O67-J67</f>
        <v>0</v>
      </c>
      <c r="X67" s="23">
        <v>0</v>
      </c>
      <c r="Y67" s="23">
        <f t="shared" ref="Y67:Y68" si="60">P67-K67</f>
        <v>-5.1172599999999999</v>
      </c>
      <c r="Z67" s="23">
        <f t="shared" ref="Z67:Z68" si="61">Y67/K67*100</f>
        <v>-100</v>
      </c>
      <c r="AA67" s="23">
        <f t="shared" ref="AA67:AA68" si="62">Q67-L67</f>
        <v>-1.023452</v>
      </c>
      <c r="AB67" s="23">
        <f t="shared" ref="AB67:AB68" si="63">AA67/L67*100</f>
        <v>-100</v>
      </c>
      <c r="AC67" s="20" t="s">
        <v>154</v>
      </c>
    </row>
    <row r="68" spans="1:29" ht="31.5" x14ac:dyDescent="0.25">
      <c r="A68" s="14" t="s">
        <v>99</v>
      </c>
      <c r="B68" s="12" t="s">
        <v>100</v>
      </c>
      <c r="C68" s="13" t="s">
        <v>31</v>
      </c>
      <c r="D68" s="20">
        <f>D69</f>
        <v>10.729847999999999</v>
      </c>
      <c r="E68" s="20">
        <f t="shared" ref="E68:Q68" si="64">E69</f>
        <v>10.16</v>
      </c>
      <c r="F68" s="20">
        <f t="shared" si="64"/>
        <v>0</v>
      </c>
      <c r="G68" s="20">
        <f t="shared" si="64"/>
        <v>10.729847999999999</v>
      </c>
      <c r="H68" s="20">
        <f t="shared" si="64"/>
        <v>2.8429199999999999</v>
      </c>
      <c r="I68" s="20">
        <f t="shared" si="64"/>
        <v>0</v>
      </c>
      <c r="J68" s="20">
        <f t="shared" si="64"/>
        <v>0</v>
      </c>
      <c r="K68" s="20">
        <f t="shared" si="64"/>
        <v>2.3691</v>
      </c>
      <c r="L68" s="20">
        <f t="shared" si="64"/>
        <v>0.47382000000000002</v>
      </c>
      <c r="M68" s="20">
        <f t="shared" si="64"/>
        <v>0</v>
      </c>
      <c r="N68" s="20">
        <f t="shared" si="64"/>
        <v>0</v>
      </c>
      <c r="O68" s="20">
        <f t="shared" si="64"/>
        <v>0</v>
      </c>
      <c r="P68" s="20">
        <f t="shared" si="64"/>
        <v>0</v>
      </c>
      <c r="Q68" s="20">
        <f t="shared" si="64"/>
        <v>0</v>
      </c>
      <c r="R68" s="23">
        <f t="shared" si="55"/>
        <v>10.729847999999999</v>
      </c>
      <c r="S68" s="23">
        <f t="shared" si="56"/>
        <v>-2.8429199999999999</v>
      </c>
      <c r="T68" s="23">
        <f t="shared" si="57"/>
        <v>-100</v>
      </c>
      <c r="U68" s="23">
        <f t="shared" si="58"/>
        <v>0</v>
      </c>
      <c r="V68" s="23">
        <v>0</v>
      </c>
      <c r="W68" s="23">
        <f t="shared" si="59"/>
        <v>0</v>
      </c>
      <c r="X68" s="23">
        <v>0</v>
      </c>
      <c r="Y68" s="23">
        <f t="shared" si="60"/>
        <v>-2.3691</v>
      </c>
      <c r="Z68" s="23">
        <f t="shared" si="61"/>
        <v>-100</v>
      </c>
      <c r="AA68" s="23">
        <f t="shared" si="62"/>
        <v>-0.47382000000000002</v>
      </c>
      <c r="AB68" s="23">
        <f t="shared" si="63"/>
        <v>-100</v>
      </c>
      <c r="AC68" s="20" t="s">
        <v>154</v>
      </c>
    </row>
    <row r="69" spans="1:29" ht="21" x14ac:dyDescent="0.25">
      <c r="A69" s="16" t="s">
        <v>99</v>
      </c>
      <c r="B69" s="18" t="s">
        <v>101</v>
      </c>
      <c r="C69" s="17" t="s">
        <v>102</v>
      </c>
      <c r="D69" s="21">
        <f>8.94154*1.2</f>
        <v>10.729847999999999</v>
      </c>
      <c r="E69" s="21">
        <v>10.16</v>
      </c>
      <c r="F69" s="21">
        <v>0</v>
      </c>
      <c r="G69" s="21">
        <f>D69-F69</f>
        <v>10.729847999999999</v>
      </c>
      <c r="H69" s="21">
        <f>I69+J69+K69+L69</f>
        <v>2.8429199999999999</v>
      </c>
      <c r="I69" s="26">
        <v>0</v>
      </c>
      <c r="J69" s="26">
        <v>0</v>
      </c>
      <c r="K69" s="21">
        <v>2.3691</v>
      </c>
      <c r="L69" s="21">
        <f>K69*0.2</f>
        <v>0.47382000000000002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f t="shared" si="41"/>
        <v>10.729847999999999</v>
      </c>
      <c r="S69" s="21">
        <f t="shared" ref="S69:S99" si="65">M69-H69</f>
        <v>-2.8429199999999999</v>
      </c>
      <c r="T69" s="21">
        <f t="shared" si="30"/>
        <v>-100</v>
      </c>
      <c r="U69" s="21">
        <f t="shared" ref="U69:U99" si="66">N69-I69</f>
        <v>0</v>
      </c>
      <c r="V69" s="21">
        <v>0</v>
      </c>
      <c r="W69" s="21">
        <f t="shared" ref="W69:W99" si="67">O69-J69</f>
        <v>0</v>
      </c>
      <c r="X69" s="21">
        <v>0</v>
      </c>
      <c r="Y69" s="21">
        <f t="shared" ref="Y69:Y99" si="68">P69-K69</f>
        <v>-2.3691</v>
      </c>
      <c r="Z69" s="21">
        <f t="shared" si="31"/>
        <v>-100</v>
      </c>
      <c r="AA69" s="21">
        <f t="shared" ref="AA69:AA99" si="69">Q69-L69</f>
        <v>-0.47382000000000002</v>
      </c>
      <c r="AB69" s="21">
        <f t="shared" si="32"/>
        <v>-100</v>
      </c>
      <c r="AC69" s="21" t="s">
        <v>154</v>
      </c>
    </row>
    <row r="70" spans="1:29" ht="31.5" x14ac:dyDescent="0.25">
      <c r="A70" s="14" t="s">
        <v>103</v>
      </c>
      <c r="B70" s="12" t="s">
        <v>104</v>
      </c>
      <c r="C70" s="13" t="s">
        <v>31</v>
      </c>
      <c r="D70" s="20">
        <f>D71</f>
        <v>11.748084</v>
      </c>
      <c r="E70" s="20">
        <f t="shared" ref="E70:AA70" si="70">E71</f>
        <v>11.16</v>
      </c>
      <c r="F70" s="20">
        <f t="shared" si="70"/>
        <v>0</v>
      </c>
      <c r="G70" s="20">
        <f t="shared" si="70"/>
        <v>11.748084</v>
      </c>
      <c r="H70" s="20">
        <f t="shared" si="70"/>
        <v>2.8429199999999999</v>
      </c>
      <c r="I70" s="20">
        <f t="shared" si="70"/>
        <v>0</v>
      </c>
      <c r="J70" s="20">
        <f t="shared" si="70"/>
        <v>0</v>
      </c>
      <c r="K70" s="20">
        <f t="shared" si="70"/>
        <v>2.3691</v>
      </c>
      <c r="L70" s="20">
        <f t="shared" si="70"/>
        <v>0.47382000000000002</v>
      </c>
      <c r="M70" s="20">
        <f t="shared" si="70"/>
        <v>0</v>
      </c>
      <c r="N70" s="20">
        <f t="shared" si="70"/>
        <v>0</v>
      </c>
      <c r="O70" s="20">
        <f t="shared" si="70"/>
        <v>0</v>
      </c>
      <c r="P70" s="20">
        <f t="shared" si="70"/>
        <v>0</v>
      </c>
      <c r="Q70" s="20">
        <f t="shared" si="70"/>
        <v>0</v>
      </c>
      <c r="R70" s="20">
        <f t="shared" si="70"/>
        <v>11.748084</v>
      </c>
      <c r="S70" s="20">
        <f t="shared" si="70"/>
        <v>-2.8429199999999999</v>
      </c>
      <c r="T70" s="20">
        <f t="shared" si="30"/>
        <v>-100</v>
      </c>
      <c r="U70" s="20">
        <f t="shared" si="70"/>
        <v>0</v>
      </c>
      <c r="V70" s="20">
        <f t="shared" si="70"/>
        <v>0</v>
      </c>
      <c r="W70" s="20">
        <f t="shared" si="70"/>
        <v>0</v>
      </c>
      <c r="X70" s="20">
        <f t="shared" si="70"/>
        <v>0</v>
      </c>
      <c r="Y70" s="20">
        <f t="shared" si="70"/>
        <v>-2.3691</v>
      </c>
      <c r="Z70" s="20">
        <f t="shared" si="31"/>
        <v>-100</v>
      </c>
      <c r="AA70" s="20">
        <f t="shared" si="70"/>
        <v>-0.47382000000000002</v>
      </c>
      <c r="AB70" s="20">
        <f t="shared" si="32"/>
        <v>-100</v>
      </c>
      <c r="AC70" s="20" t="s">
        <v>154</v>
      </c>
    </row>
    <row r="71" spans="1:29" ht="21" x14ac:dyDescent="0.25">
      <c r="A71" s="16" t="s">
        <v>103</v>
      </c>
      <c r="B71" s="18" t="s">
        <v>105</v>
      </c>
      <c r="C71" s="17" t="s">
        <v>106</v>
      </c>
      <c r="D71" s="21">
        <f>9.79007*1.2</f>
        <v>11.748084</v>
      </c>
      <c r="E71" s="21">
        <v>11.16</v>
      </c>
      <c r="F71" s="21">
        <v>0</v>
      </c>
      <c r="G71" s="21">
        <f>D71-F71</f>
        <v>11.748084</v>
      </c>
      <c r="H71" s="21">
        <f>I71+J71+K71+L71</f>
        <v>2.8429199999999999</v>
      </c>
      <c r="I71" s="26">
        <v>0</v>
      </c>
      <c r="J71" s="26">
        <v>0</v>
      </c>
      <c r="K71" s="21">
        <v>2.3691</v>
      </c>
      <c r="L71" s="21">
        <f>K71*0.2</f>
        <v>0.47382000000000002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f t="shared" si="41"/>
        <v>11.748084</v>
      </c>
      <c r="S71" s="21">
        <f t="shared" si="65"/>
        <v>-2.8429199999999999</v>
      </c>
      <c r="T71" s="21">
        <f t="shared" si="30"/>
        <v>-100</v>
      </c>
      <c r="U71" s="21">
        <f t="shared" si="66"/>
        <v>0</v>
      </c>
      <c r="V71" s="21">
        <v>0</v>
      </c>
      <c r="W71" s="21">
        <f t="shared" si="67"/>
        <v>0</v>
      </c>
      <c r="X71" s="21">
        <v>0</v>
      </c>
      <c r="Y71" s="21">
        <f t="shared" si="68"/>
        <v>-2.3691</v>
      </c>
      <c r="Z71" s="21">
        <f t="shared" si="31"/>
        <v>-100</v>
      </c>
      <c r="AA71" s="21">
        <f t="shared" si="69"/>
        <v>-0.47382000000000002</v>
      </c>
      <c r="AB71" s="21">
        <f t="shared" si="32"/>
        <v>-100</v>
      </c>
      <c r="AC71" s="21" t="s">
        <v>154</v>
      </c>
    </row>
    <row r="72" spans="1:29" ht="31.5" x14ac:dyDescent="0.25">
      <c r="A72" s="14" t="s">
        <v>107</v>
      </c>
      <c r="B72" s="12" t="s">
        <v>108</v>
      </c>
      <c r="C72" s="13" t="s">
        <v>31</v>
      </c>
      <c r="D72" s="20" t="s">
        <v>154</v>
      </c>
      <c r="E72" s="20" t="s">
        <v>154</v>
      </c>
      <c r="F72" s="20" t="s">
        <v>154</v>
      </c>
      <c r="G72" s="20" t="s">
        <v>154</v>
      </c>
      <c r="H72" s="20" t="s">
        <v>154</v>
      </c>
      <c r="I72" s="20" t="s">
        <v>154</v>
      </c>
      <c r="J72" s="20" t="s">
        <v>154</v>
      </c>
      <c r="K72" s="20" t="s">
        <v>154</v>
      </c>
      <c r="L72" s="20" t="s">
        <v>154</v>
      </c>
      <c r="M72" s="20" t="s">
        <v>154</v>
      </c>
      <c r="N72" s="20" t="s">
        <v>154</v>
      </c>
      <c r="O72" s="20" t="s">
        <v>154</v>
      </c>
      <c r="P72" s="20" t="s">
        <v>154</v>
      </c>
      <c r="Q72" s="20" t="s">
        <v>154</v>
      </c>
      <c r="R72" s="20" t="s">
        <v>154</v>
      </c>
      <c r="S72" s="20" t="s">
        <v>154</v>
      </c>
      <c r="T72" s="20" t="s">
        <v>154</v>
      </c>
      <c r="U72" s="20" t="s">
        <v>154</v>
      </c>
      <c r="V72" s="20" t="s">
        <v>154</v>
      </c>
      <c r="W72" s="20" t="s">
        <v>154</v>
      </c>
      <c r="X72" s="20" t="s">
        <v>154</v>
      </c>
      <c r="Y72" s="20" t="s">
        <v>154</v>
      </c>
      <c r="Z72" s="20" t="s">
        <v>154</v>
      </c>
      <c r="AA72" s="20" t="s">
        <v>154</v>
      </c>
      <c r="AB72" s="20" t="s">
        <v>154</v>
      </c>
      <c r="AC72" s="20" t="s">
        <v>154</v>
      </c>
    </row>
    <row r="73" spans="1:29" ht="31.5" x14ac:dyDescent="0.25">
      <c r="A73" s="14" t="s">
        <v>109</v>
      </c>
      <c r="B73" s="12" t="s">
        <v>110</v>
      </c>
      <c r="C73" s="13" t="s">
        <v>31</v>
      </c>
      <c r="D73" s="20" t="s">
        <v>154</v>
      </c>
      <c r="E73" s="20" t="s">
        <v>154</v>
      </c>
      <c r="F73" s="20" t="s">
        <v>154</v>
      </c>
      <c r="G73" s="20" t="s">
        <v>154</v>
      </c>
      <c r="H73" s="20" t="s">
        <v>154</v>
      </c>
      <c r="I73" s="20" t="s">
        <v>154</v>
      </c>
      <c r="J73" s="20" t="s">
        <v>154</v>
      </c>
      <c r="K73" s="20" t="s">
        <v>154</v>
      </c>
      <c r="L73" s="20" t="s">
        <v>154</v>
      </c>
      <c r="M73" s="20" t="s">
        <v>154</v>
      </c>
      <c r="N73" s="20" t="s">
        <v>154</v>
      </c>
      <c r="O73" s="20" t="s">
        <v>154</v>
      </c>
      <c r="P73" s="20" t="s">
        <v>154</v>
      </c>
      <c r="Q73" s="20" t="s">
        <v>154</v>
      </c>
      <c r="R73" s="20" t="s">
        <v>154</v>
      </c>
      <c r="S73" s="20" t="s">
        <v>154</v>
      </c>
      <c r="T73" s="20" t="s">
        <v>154</v>
      </c>
      <c r="U73" s="20" t="s">
        <v>154</v>
      </c>
      <c r="V73" s="20" t="s">
        <v>154</v>
      </c>
      <c r="W73" s="20" t="s">
        <v>154</v>
      </c>
      <c r="X73" s="20" t="s">
        <v>154</v>
      </c>
      <c r="Y73" s="20" t="s">
        <v>154</v>
      </c>
      <c r="Z73" s="20" t="s">
        <v>154</v>
      </c>
      <c r="AA73" s="20" t="s">
        <v>154</v>
      </c>
      <c r="AB73" s="20" t="s">
        <v>154</v>
      </c>
      <c r="AC73" s="20" t="s">
        <v>154</v>
      </c>
    </row>
    <row r="74" spans="1:29" ht="42" x14ac:dyDescent="0.25">
      <c r="A74" s="14" t="s">
        <v>111</v>
      </c>
      <c r="B74" s="12" t="s">
        <v>112</v>
      </c>
      <c r="C74" s="13" t="s">
        <v>31</v>
      </c>
      <c r="D74" s="20">
        <f>D75</f>
        <v>1.7731680000000001</v>
      </c>
      <c r="E74" s="20" t="str">
        <f t="shared" ref="E74:AB74" si="71">E75</f>
        <v>нд</v>
      </c>
      <c r="F74" s="20">
        <f t="shared" si="71"/>
        <v>0</v>
      </c>
      <c r="G74" s="20">
        <f t="shared" si="71"/>
        <v>1.7731680000000001</v>
      </c>
      <c r="H74" s="20">
        <f t="shared" si="71"/>
        <v>0.454872</v>
      </c>
      <c r="I74" s="20">
        <f t="shared" si="71"/>
        <v>0</v>
      </c>
      <c r="J74" s="20">
        <f t="shared" si="71"/>
        <v>0</v>
      </c>
      <c r="K74" s="20">
        <f t="shared" si="71"/>
        <v>0.37906000000000001</v>
      </c>
      <c r="L74" s="20">
        <f t="shared" si="71"/>
        <v>7.5812000000000004E-2</v>
      </c>
      <c r="M74" s="20">
        <f t="shared" si="71"/>
        <v>0</v>
      </c>
      <c r="N74" s="20">
        <f t="shared" si="71"/>
        <v>0</v>
      </c>
      <c r="O74" s="20">
        <f t="shared" si="71"/>
        <v>0</v>
      </c>
      <c r="P74" s="20">
        <f t="shared" si="71"/>
        <v>0</v>
      </c>
      <c r="Q74" s="20">
        <f t="shared" si="71"/>
        <v>0</v>
      </c>
      <c r="R74" s="20">
        <f t="shared" si="71"/>
        <v>1.7731680000000001</v>
      </c>
      <c r="S74" s="20">
        <f t="shared" si="71"/>
        <v>-0.454872</v>
      </c>
      <c r="T74" s="20">
        <f t="shared" si="71"/>
        <v>-100</v>
      </c>
      <c r="U74" s="20">
        <f t="shared" si="71"/>
        <v>0</v>
      </c>
      <c r="V74" s="20">
        <f t="shared" si="71"/>
        <v>0</v>
      </c>
      <c r="W74" s="20">
        <f t="shared" si="71"/>
        <v>0</v>
      </c>
      <c r="X74" s="20">
        <f t="shared" si="71"/>
        <v>0</v>
      </c>
      <c r="Y74" s="20">
        <f t="shared" si="71"/>
        <v>-0.37906000000000001</v>
      </c>
      <c r="Z74" s="20">
        <f t="shared" si="71"/>
        <v>-100</v>
      </c>
      <c r="AA74" s="20">
        <f t="shared" si="71"/>
        <v>-7.5812000000000004E-2</v>
      </c>
      <c r="AB74" s="20">
        <f t="shared" si="71"/>
        <v>-100</v>
      </c>
      <c r="AC74" s="20" t="s">
        <v>154</v>
      </c>
    </row>
    <row r="75" spans="1:29" ht="21" x14ac:dyDescent="0.25">
      <c r="A75" s="16" t="s">
        <v>111</v>
      </c>
      <c r="B75" s="18" t="s">
        <v>113</v>
      </c>
      <c r="C75" s="17" t="s">
        <v>114</v>
      </c>
      <c r="D75" s="21">
        <f>1.47764*1.2</f>
        <v>1.7731680000000001</v>
      </c>
      <c r="E75" s="21" t="s">
        <v>154</v>
      </c>
      <c r="F75" s="21">
        <v>0</v>
      </c>
      <c r="G75" s="21">
        <f>D75-F75</f>
        <v>1.7731680000000001</v>
      </c>
      <c r="H75" s="21">
        <f>I75+J75+K75+L75</f>
        <v>0.454872</v>
      </c>
      <c r="I75" s="26">
        <v>0</v>
      </c>
      <c r="J75" s="26">
        <v>0</v>
      </c>
      <c r="K75" s="21">
        <v>0.37906000000000001</v>
      </c>
      <c r="L75" s="21">
        <f>K75*0.2</f>
        <v>7.5812000000000004E-2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f t="shared" si="41"/>
        <v>1.7731680000000001</v>
      </c>
      <c r="S75" s="21">
        <f t="shared" si="65"/>
        <v>-0.454872</v>
      </c>
      <c r="T75" s="21">
        <f t="shared" si="30"/>
        <v>-100</v>
      </c>
      <c r="U75" s="21">
        <f t="shared" si="66"/>
        <v>0</v>
      </c>
      <c r="V75" s="21">
        <v>0</v>
      </c>
      <c r="W75" s="21">
        <f t="shared" si="67"/>
        <v>0</v>
      </c>
      <c r="X75" s="21">
        <v>0</v>
      </c>
      <c r="Y75" s="21">
        <f t="shared" si="68"/>
        <v>-0.37906000000000001</v>
      </c>
      <c r="Z75" s="21">
        <f t="shared" si="31"/>
        <v>-100</v>
      </c>
      <c r="AA75" s="21">
        <f t="shared" si="69"/>
        <v>-7.5812000000000004E-2</v>
      </c>
      <c r="AB75" s="21">
        <f t="shared" si="32"/>
        <v>-100</v>
      </c>
      <c r="AC75" s="21" t="s">
        <v>154</v>
      </c>
    </row>
    <row r="76" spans="1:29" ht="42" x14ac:dyDescent="0.25">
      <c r="A76" s="14" t="s">
        <v>115</v>
      </c>
      <c r="B76" s="12" t="s">
        <v>116</v>
      </c>
      <c r="C76" s="13" t="s">
        <v>31</v>
      </c>
      <c r="D76" s="20" t="s">
        <v>154</v>
      </c>
      <c r="E76" s="20" t="s">
        <v>154</v>
      </c>
      <c r="F76" s="20" t="s">
        <v>154</v>
      </c>
      <c r="G76" s="20" t="s">
        <v>154</v>
      </c>
      <c r="H76" s="20" t="s">
        <v>154</v>
      </c>
      <c r="I76" s="20" t="s">
        <v>154</v>
      </c>
      <c r="J76" s="20" t="s">
        <v>154</v>
      </c>
      <c r="K76" s="20" t="s">
        <v>154</v>
      </c>
      <c r="L76" s="20" t="s">
        <v>154</v>
      </c>
      <c r="M76" s="20" t="s">
        <v>154</v>
      </c>
      <c r="N76" s="20" t="s">
        <v>154</v>
      </c>
      <c r="O76" s="20" t="s">
        <v>154</v>
      </c>
      <c r="P76" s="20" t="s">
        <v>154</v>
      </c>
      <c r="Q76" s="20" t="s">
        <v>154</v>
      </c>
      <c r="R76" s="20" t="s">
        <v>154</v>
      </c>
      <c r="S76" s="20" t="s">
        <v>154</v>
      </c>
      <c r="T76" s="20" t="s">
        <v>154</v>
      </c>
      <c r="U76" s="20" t="s">
        <v>154</v>
      </c>
      <c r="V76" s="20" t="s">
        <v>154</v>
      </c>
      <c r="W76" s="20" t="s">
        <v>154</v>
      </c>
      <c r="X76" s="20" t="s">
        <v>154</v>
      </c>
      <c r="Y76" s="20" t="s">
        <v>154</v>
      </c>
      <c r="Z76" s="20" t="s">
        <v>154</v>
      </c>
      <c r="AA76" s="20" t="s">
        <v>154</v>
      </c>
      <c r="AB76" s="20" t="s">
        <v>154</v>
      </c>
      <c r="AC76" s="20" t="s">
        <v>154</v>
      </c>
    </row>
    <row r="77" spans="1:29" ht="42" x14ac:dyDescent="0.25">
      <c r="A77" s="14" t="s">
        <v>117</v>
      </c>
      <c r="B77" s="12" t="s">
        <v>118</v>
      </c>
      <c r="C77" s="13" t="s">
        <v>31</v>
      </c>
      <c r="D77" s="20" t="s">
        <v>154</v>
      </c>
      <c r="E77" s="20" t="s">
        <v>154</v>
      </c>
      <c r="F77" s="20" t="s">
        <v>154</v>
      </c>
      <c r="G77" s="20" t="s">
        <v>154</v>
      </c>
      <c r="H77" s="20" t="s">
        <v>154</v>
      </c>
      <c r="I77" s="20" t="s">
        <v>154</v>
      </c>
      <c r="J77" s="20" t="s">
        <v>154</v>
      </c>
      <c r="K77" s="20" t="s">
        <v>154</v>
      </c>
      <c r="L77" s="20" t="s">
        <v>154</v>
      </c>
      <c r="M77" s="20" t="s">
        <v>154</v>
      </c>
      <c r="N77" s="20" t="s">
        <v>154</v>
      </c>
      <c r="O77" s="20" t="s">
        <v>154</v>
      </c>
      <c r="P77" s="20" t="s">
        <v>154</v>
      </c>
      <c r="Q77" s="20" t="s">
        <v>154</v>
      </c>
      <c r="R77" s="20" t="s">
        <v>154</v>
      </c>
      <c r="S77" s="20" t="s">
        <v>154</v>
      </c>
      <c r="T77" s="20" t="s">
        <v>154</v>
      </c>
      <c r="U77" s="20" t="s">
        <v>154</v>
      </c>
      <c r="V77" s="20" t="s">
        <v>154</v>
      </c>
      <c r="W77" s="20" t="s">
        <v>154</v>
      </c>
      <c r="X77" s="20" t="s">
        <v>154</v>
      </c>
      <c r="Y77" s="20" t="s">
        <v>154</v>
      </c>
      <c r="Z77" s="20" t="s">
        <v>154</v>
      </c>
      <c r="AA77" s="20" t="s">
        <v>154</v>
      </c>
      <c r="AB77" s="20" t="s">
        <v>154</v>
      </c>
      <c r="AC77" s="20" t="s">
        <v>154</v>
      </c>
    </row>
    <row r="78" spans="1:29" ht="42" x14ac:dyDescent="0.25">
      <c r="A78" s="14" t="s">
        <v>119</v>
      </c>
      <c r="B78" s="12" t="s">
        <v>120</v>
      </c>
      <c r="C78" s="13" t="s">
        <v>31</v>
      </c>
      <c r="D78" s="20" t="s">
        <v>154</v>
      </c>
      <c r="E78" s="20" t="s">
        <v>154</v>
      </c>
      <c r="F78" s="20" t="s">
        <v>154</v>
      </c>
      <c r="G78" s="20" t="s">
        <v>154</v>
      </c>
      <c r="H78" s="20" t="s">
        <v>154</v>
      </c>
      <c r="I78" s="20" t="s">
        <v>154</v>
      </c>
      <c r="J78" s="20" t="s">
        <v>154</v>
      </c>
      <c r="K78" s="20" t="s">
        <v>154</v>
      </c>
      <c r="L78" s="20" t="s">
        <v>154</v>
      </c>
      <c r="M78" s="20" t="s">
        <v>154</v>
      </c>
      <c r="N78" s="20" t="s">
        <v>154</v>
      </c>
      <c r="O78" s="20" t="s">
        <v>154</v>
      </c>
      <c r="P78" s="20" t="s">
        <v>154</v>
      </c>
      <c r="Q78" s="20" t="s">
        <v>154</v>
      </c>
      <c r="R78" s="20" t="s">
        <v>154</v>
      </c>
      <c r="S78" s="20" t="s">
        <v>154</v>
      </c>
      <c r="T78" s="20" t="s">
        <v>154</v>
      </c>
      <c r="U78" s="20" t="s">
        <v>154</v>
      </c>
      <c r="V78" s="20" t="s">
        <v>154</v>
      </c>
      <c r="W78" s="20" t="s">
        <v>154</v>
      </c>
      <c r="X78" s="20" t="s">
        <v>154</v>
      </c>
      <c r="Y78" s="20" t="s">
        <v>154</v>
      </c>
      <c r="Z78" s="20" t="s">
        <v>154</v>
      </c>
      <c r="AA78" s="20" t="s">
        <v>154</v>
      </c>
      <c r="AB78" s="20" t="s">
        <v>154</v>
      </c>
      <c r="AC78" s="20" t="s">
        <v>154</v>
      </c>
    </row>
    <row r="79" spans="1:29" ht="42" x14ac:dyDescent="0.25">
      <c r="A79" s="14" t="s">
        <v>121</v>
      </c>
      <c r="B79" s="12" t="s">
        <v>122</v>
      </c>
      <c r="C79" s="13" t="s">
        <v>31</v>
      </c>
      <c r="D79" s="20">
        <f>D80+D83</f>
        <v>8.1769680000000005</v>
      </c>
      <c r="E79" s="20" t="s">
        <v>154</v>
      </c>
      <c r="F79" s="20">
        <f t="shared" ref="F79:AA79" si="72">F80+F83</f>
        <v>0</v>
      </c>
      <c r="G79" s="20">
        <f t="shared" si="72"/>
        <v>8.1769680000000005</v>
      </c>
      <c r="H79" s="20">
        <f t="shared" si="72"/>
        <v>3.8717039999999998</v>
      </c>
      <c r="I79" s="20">
        <f t="shared" si="72"/>
        <v>0</v>
      </c>
      <c r="J79" s="20">
        <f t="shared" si="72"/>
        <v>0</v>
      </c>
      <c r="K79" s="20">
        <f t="shared" si="72"/>
        <v>3.2264200000000001</v>
      </c>
      <c r="L79" s="20">
        <f t="shared" si="72"/>
        <v>0.64528399999999997</v>
      </c>
      <c r="M79" s="20">
        <f t="shared" si="72"/>
        <v>0</v>
      </c>
      <c r="N79" s="20">
        <f t="shared" si="72"/>
        <v>0</v>
      </c>
      <c r="O79" s="20">
        <f t="shared" si="72"/>
        <v>0</v>
      </c>
      <c r="P79" s="20">
        <f t="shared" si="72"/>
        <v>0</v>
      </c>
      <c r="Q79" s="20">
        <f t="shared" si="72"/>
        <v>0</v>
      </c>
      <c r="R79" s="20">
        <f t="shared" si="72"/>
        <v>8.1769680000000005</v>
      </c>
      <c r="S79" s="20">
        <f t="shared" si="72"/>
        <v>-3.8717039999999998</v>
      </c>
      <c r="T79" s="20">
        <f t="shared" si="30"/>
        <v>-100</v>
      </c>
      <c r="U79" s="20">
        <f t="shared" si="72"/>
        <v>0</v>
      </c>
      <c r="V79" s="20">
        <f t="shared" si="72"/>
        <v>0</v>
      </c>
      <c r="W79" s="20">
        <f t="shared" si="72"/>
        <v>0</v>
      </c>
      <c r="X79" s="20">
        <f t="shared" si="72"/>
        <v>0</v>
      </c>
      <c r="Y79" s="20">
        <f t="shared" si="72"/>
        <v>-3.2264200000000001</v>
      </c>
      <c r="Z79" s="20">
        <f t="shared" si="31"/>
        <v>-100</v>
      </c>
      <c r="AA79" s="20">
        <f t="shared" si="72"/>
        <v>-0.64528399999999997</v>
      </c>
      <c r="AB79" s="20">
        <f t="shared" si="32"/>
        <v>-100</v>
      </c>
      <c r="AC79" s="20" t="s">
        <v>154</v>
      </c>
    </row>
    <row r="80" spans="1:29" ht="31.5" x14ac:dyDescent="0.25">
      <c r="A80" s="14" t="s">
        <v>123</v>
      </c>
      <c r="B80" s="12" t="s">
        <v>124</v>
      </c>
      <c r="C80" s="13" t="s">
        <v>31</v>
      </c>
      <c r="D80" s="20">
        <f>D81+D82</f>
        <v>6.2258040000000001</v>
      </c>
      <c r="E80" s="20" t="s">
        <v>154</v>
      </c>
      <c r="F80" s="20">
        <f t="shared" ref="F80:Q80" si="73">F81+F82</f>
        <v>0</v>
      </c>
      <c r="G80" s="20">
        <f t="shared" si="73"/>
        <v>6.2258040000000001</v>
      </c>
      <c r="H80" s="20">
        <f t="shared" si="73"/>
        <v>1.9205399999999999</v>
      </c>
      <c r="I80" s="20">
        <f t="shared" si="73"/>
        <v>0</v>
      </c>
      <c r="J80" s="20">
        <f t="shared" si="73"/>
        <v>0</v>
      </c>
      <c r="K80" s="20">
        <f t="shared" si="73"/>
        <v>1.6004499999999999</v>
      </c>
      <c r="L80" s="20">
        <f t="shared" si="73"/>
        <v>0.32008999999999999</v>
      </c>
      <c r="M80" s="20">
        <f t="shared" si="73"/>
        <v>0</v>
      </c>
      <c r="N80" s="20">
        <f t="shared" si="73"/>
        <v>0</v>
      </c>
      <c r="O80" s="20">
        <f t="shared" si="73"/>
        <v>0</v>
      </c>
      <c r="P80" s="20">
        <f t="shared" si="73"/>
        <v>0</v>
      </c>
      <c r="Q80" s="20">
        <f t="shared" si="73"/>
        <v>0</v>
      </c>
      <c r="R80" s="23">
        <f t="shared" ref="R80" si="74">G80-M80</f>
        <v>6.2258040000000001</v>
      </c>
      <c r="S80" s="23">
        <f t="shared" ref="S80" si="75">M80-H80</f>
        <v>-1.9205399999999999</v>
      </c>
      <c r="T80" s="23">
        <f t="shared" ref="T80" si="76">S80/H80*100</f>
        <v>-100</v>
      </c>
      <c r="U80" s="23">
        <f t="shared" ref="U80" si="77">N80-I80</f>
        <v>0</v>
      </c>
      <c r="V80" s="23">
        <v>0</v>
      </c>
      <c r="W80" s="23">
        <f t="shared" ref="W80" si="78">O80-J80</f>
        <v>0</v>
      </c>
      <c r="X80" s="23">
        <v>0</v>
      </c>
      <c r="Y80" s="23">
        <f t="shared" ref="Y80" si="79">P80-K80</f>
        <v>-1.6004499999999999</v>
      </c>
      <c r="Z80" s="23">
        <f t="shared" ref="Z80" si="80">Y80/K80*100</f>
        <v>-100</v>
      </c>
      <c r="AA80" s="23">
        <f t="shared" ref="AA80" si="81">Q80-L80</f>
        <v>-0.32008999999999999</v>
      </c>
      <c r="AB80" s="23">
        <f t="shared" ref="AB80" si="82">AA80/L80*100</f>
        <v>-100</v>
      </c>
      <c r="AC80" s="20" t="s">
        <v>154</v>
      </c>
    </row>
    <row r="81" spans="1:29" ht="52.5" x14ac:dyDescent="0.25">
      <c r="A81" s="16" t="s">
        <v>123</v>
      </c>
      <c r="B81" s="18" t="s">
        <v>125</v>
      </c>
      <c r="C81" s="17" t="s">
        <v>126</v>
      </c>
      <c r="D81" s="21">
        <f>3.06157*1.2</f>
        <v>3.6738840000000001</v>
      </c>
      <c r="E81" s="21" t="s">
        <v>154</v>
      </c>
      <c r="F81" s="21">
        <v>0</v>
      </c>
      <c r="G81" s="21">
        <f>D81-F81</f>
        <v>3.6738840000000001</v>
      </c>
      <c r="H81" s="21">
        <f>I81+J81+K81+L81</f>
        <v>1.756956</v>
      </c>
      <c r="I81" s="26">
        <v>0</v>
      </c>
      <c r="J81" s="26">
        <v>0</v>
      </c>
      <c r="K81" s="21">
        <v>1.4641299999999999</v>
      </c>
      <c r="L81" s="21">
        <f>K81*0.2</f>
        <v>0.29282599999999998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f t="shared" si="41"/>
        <v>3.6738840000000001</v>
      </c>
      <c r="S81" s="21">
        <f t="shared" si="65"/>
        <v>-1.756956</v>
      </c>
      <c r="T81" s="21">
        <f t="shared" si="30"/>
        <v>-100</v>
      </c>
      <c r="U81" s="21">
        <f t="shared" si="66"/>
        <v>0</v>
      </c>
      <c r="V81" s="21">
        <v>0</v>
      </c>
      <c r="W81" s="21">
        <f t="shared" si="67"/>
        <v>0</v>
      </c>
      <c r="X81" s="21">
        <v>0</v>
      </c>
      <c r="Y81" s="21">
        <f t="shared" si="68"/>
        <v>-1.4641299999999999</v>
      </c>
      <c r="Z81" s="21">
        <f t="shared" si="31"/>
        <v>-100</v>
      </c>
      <c r="AA81" s="21">
        <f t="shared" si="69"/>
        <v>-0.29282599999999998</v>
      </c>
      <c r="AB81" s="21">
        <f t="shared" si="32"/>
        <v>-100</v>
      </c>
      <c r="AC81" s="21" t="s">
        <v>154</v>
      </c>
    </row>
    <row r="82" spans="1:29" ht="31.5" x14ac:dyDescent="0.25">
      <c r="A82" s="16" t="s">
        <v>123</v>
      </c>
      <c r="B82" s="18" t="s">
        <v>180</v>
      </c>
      <c r="C82" s="17" t="s">
        <v>181</v>
      </c>
      <c r="D82" s="21">
        <f>2.1266*1.2</f>
        <v>2.5519199999999995</v>
      </c>
      <c r="E82" s="21" t="s">
        <v>154</v>
      </c>
      <c r="F82" s="21">
        <v>0</v>
      </c>
      <c r="G82" s="21">
        <f>D82-F82</f>
        <v>2.5519199999999995</v>
      </c>
      <c r="H82" s="21">
        <f>I82+J82+K82+L82</f>
        <v>0.16358400000000001</v>
      </c>
      <c r="I82" s="26">
        <v>0</v>
      </c>
      <c r="J82" s="26">
        <v>0</v>
      </c>
      <c r="K82" s="21">
        <v>0.13632</v>
      </c>
      <c r="L82" s="21">
        <f>K82*0.2</f>
        <v>2.7264E-2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f t="shared" si="41"/>
        <v>2.5519199999999995</v>
      </c>
      <c r="S82" s="21">
        <f t="shared" si="65"/>
        <v>-0.16358400000000001</v>
      </c>
      <c r="T82" s="21">
        <f t="shared" si="30"/>
        <v>-100</v>
      </c>
      <c r="U82" s="21">
        <f t="shared" si="66"/>
        <v>0</v>
      </c>
      <c r="V82" s="21">
        <v>0</v>
      </c>
      <c r="W82" s="21">
        <f t="shared" si="67"/>
        <v>0</v>
      </c>
      <c r="X82" s="21">
        <v>0</v>
      </c>
      <c r="Y82" s="21">
        <f t="shared" si="68"/>
        <v>-0.13632</v>
      </c>
      <c r="Z82" s="21">
        <f t="shared" si="31"/>
        <v>-100</v>
      </c>
      <c r="AA82" s="21">
        <f t="shared" si="69"/>
        <v>-2.7264E-2</v>
      </c>
      <c r="AB82" s="21">
        <f t="shared" si="32"/>
        <v>-100</v>
      </c>
      <c r="AC82" s="21" t="s">
        <v>154</v>
      </c>
    </row>
    <row r="83" spans="1:29" ht="42" x14ac:dyDescent="0.25">
      <c r="A83" s="14" t="s">
        <v>127</v>
      </c>
      <c r="B83" s="12" t="s">
        <v>128</v>
      </c>
      <c r="C83" s="13" t="s">
        <v>31</v>
      </c>
      <c r="D83" s="20">
        <f>D84</f>
        <v>1.9511639999999999</v>
      </c>
      <c r="E83" s="20" t="str">
        <f t="shared" ref="E83:Q83" si="83">E84</f>
        <v>нд</v>
      </c>
      <c r="F83" s="20">
        <f t="shared" si="83"/>
        <v>0</v>
      </c>
      <c r="G83" s="20">
        <f t="shared" si="83"/>
        <v>1.9511639999999999</v>
      </c>
      <c r="H83" s="20">
        <f t="shared" si="83"/>
        <v>1.9511639999999999</v>
      </c>
      <c r="I83" s="20">
        <f t="shared" si="83"/>
        <v>0</v>
      </c>
      <c r="J83" s="20">
        <f t="shared" si="83"/>
        <v>0</v>
      </c>
      <c r="K83" s="20">
        <f t="shared" si="83"/>
        <v>1.6259699999999999</v>
      </c>
      <c r="L83" s="20">
        <f t="shared" si="83"/>
        <v>0.32519399999999998</v>
      </c>
      <c r="M83" s="20">
        <f t="shared" si="83"/>
        <v>0</v>
      </c>
      <c r="N83" s="20">
        <f t="shared" si="83"/>
        <v>0</v>
      </c>
      <c r="O83" s="20">
        <f t="shared" si="83"/>
        <v>0</v>
      </c>
      <c r="P83" s="20">
        <f t="shared" si="83"/>
        <v>0</v>
      </c>
      <c r="Q83" s="20">
        <f t="shared" si="83"/>
        <v>0</v>
      </c>
      <c r="R83" s="20">
        <f t="shared" ref="R83" si="84">R84</f>
        <v>1.9511639999999999</v>
      </c>
      <c r="S83" s="20">
        <f t="shared" ref="S83" si="85">S84</f>
        <v>-1.9511639999999999</v>
      </c>
      <c r="T83" s="20">
        <f t="shared" ref="T83" si="86">T84</f>
        <v>-100</v>
      </c>
      <c r="U83" s="20">
        <f t="shared" ref="U83" si="87">U84</f>
        <v>0</v>
      </c>
      <c r="V83" s="20">
        <f t="shared" ref="V83" si="88">V84</f>
        <v>0</v>
      </c>
      <c r="W83" s="20">
        <f t="shared" ref="W83" si="89">W84</f>
        <v>0</v>
      </c>
      <c r="X83" s="20">
        <f t="shared" ref="X83" si="90">X84</f>
        <v>0</v>
      </c>
      <c r="Y83" s="20">
        <f t="shared" ref="Y83" si="91">Y84</f>
        <v>-1.6259699999999999</v>
      </c>
      <c r="Z83" s="20">
        <f t="shared" ref="Z83" si="92">Z84</f>
        <v>-100</v>
      </c>
      <c r="AA83" s="20">
        <f t="shared" ref="AA83" si="93">AA84</f>
        <v>-0.32519399999999998</v>
      </c>
      <c r="AB83" s="20">
        <f t="shared" ref="AB83" si="94">AB84</f>
        <v>-100</v>
      </c>
      <c r="AC83" s="20" t="s">
        <v>154</v>
      </c>
    </row>
    <row r="84" spans="1:29" ht="42" x14ac:dyDescent="0.25">
      <c r="A84" s="16" t="s">
        <v>127</v>
      </c>
      <c r="B84" s="24" t="s">
        <v>211</v>
      </c>
      <c r="C84" s="17" t="s">
        <v>214</v>
      </c>
      <c r="D84" s="21">
        <f>1.62597*1.2</f>
        <v>1.9511639999999999</v>
      </c>
      <c r="E84" s="21" t="s">
        <v>154</v>
      </c>
      <c r="F84" s="21">
        <v>0</v>
      </c>
      <c r="G84" s="21">
        <f>D84-F84</f>
        <v>1.9511639999999999</v>
      </c>
      <c r="H84" s="21">
        <f>I84+J84+K84+L84</f>
        <v>1.9511639999999999</v>
      </c>
      <c r="I84" s="26">
        <v>0</v>
      </c>
      <c r="J84" s="26">
        <v>0</v>
      </c>
      <c r="K84" s="21">
        <v>1.6259699999999999</v>
      </c>
      <c r="L84" s="21">
        <f>K84*0.2</f>
        <v>0.32519399999999998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f t="shared" ref="R84" si="95">G84-M84</f>
        <v>1.9511639999999999</v>
      </c>
      <c r="S84" s="21">
        <f t="shared" ref="S84" si="96">M84-H84</f>
        <v>-1.9511639999999999</v>
      </c>
      <c r="T84" s="21">
        <f t="shared" ref="T84" si="97">S84/H84*100</f>
        <v>-100</v>
      </c>
      <c r="U84" s="21">
        <f t="shared" ref="U84" si="98">N84-I84</f>
        <v>0</v>
      </c>
      <c r="V84" s="21">
        <v>0</v>
      </c>
      <c r="W84" s="21">
        <f t="shared" ref="W84" si="99">O84-J84</f>
        <v>0</v>
      </c>
      <c r="X84" s="21">
        <v>0</v>
      </c>
      <c r="Y84" s="21">
        <f t="shared" ref="Y84" si="100">P84-K84</f>
        <v>-1.6259699999999999</v>
      </c>
      <c r="Z84" s="21">
        <f t="shared" ref="Z84" si="101">Y84/K84*100</f>
        <v>-100</v>
      </c>
      <c r="AA84" s="21">
        <f t="shared" ref="AA84" si="102">Q84-L84</f>
        <v>-0.32519399999999998</v>
      </c>
      <c r="AB84" s="21">
        <f t="shared" ref="AB84" si="103">AA84/L84*100</f>
        <v>-100</v>
      </c>
      <c r="AC84" s="21" t="s">
        <v>154</v>
      </c>
    </row>
    <row r="85" spans="1:29" ht="63" x14ac:dyDescent="0.25">
      <c r="A85" s="14" t="s">
        <v>129</v>
      </c>
      <c r="B85" s="12" t="s">
        <v>130</v>
      </c>
      <c r="C85" s="13" t="s">
        <v>31</v>
      </c>
      <c r="D85" s="20" t="s">
        <v>154</v>
      </c>
      <c r="E85" s="20" t="s">
        <v>154</v>
      </c>
      <c r="F85" s="20" t="s">
        <v>154</v>
      </c>
      <c r="G85" s="20" t="s">
        <v>154</v>
      </c>
      <c r="H85" s="20" t="s">
        <v>154</v>
      </c>
      <c r="I85" s="20" t="s">
        <v>154</v>
      </c>
      <c r="J85" s="20" t="s">
        <v>154</v>
      </c>
      <c r="K85" s="20" t="s">
        <v>154</v>
      </c>
      <c r="L85" s="20" t="s">
        <v>154</v>
      </c>
      <c r="M85" s="20" t="s">
        <v>154</v>
      </c>
      <c r="N85" s="20" t="s">
        <v>154</v>
      </c>
      <c r="O85" s="20" t="s">
        <v>154</v>
      </c>
      <c r="P85" s="20" t="s">
        <v>154</v>
      </c>
      <c r="Q85" s="20" t="s">
        <v>154</v>
      </c>
      <c r="R85" s="20" t="s">
        <v>154</v>
      </c>
      <c r="S85" s="20" t="s">
        <v>154</v>
      </c>
      <c r="T85" s="20" t="s">
        <v>154</v>
      </c>
      <c r="U85" s="20" t="s">
        <v>154</v>
      </c>
      <c r="V85" s="20" t="s">
        <v>154</v>
      </c>
      <c r="W85" s="20" t="s">
        <v>154</v>
      </c>
      <c r="X85" s="20" t="s">
        <v>154</v>
      </c>
      <c r="Y85" s="20" t="s">
        <v>154</v>
      </c>
      <c r="Z85" s="20" t="s">
        <v>154</v>
      </c>
      <c r="AA85" s="20" t="s">
        <v>154</v>
      </c>
      <c r="AB85" s="20" t="s">
        <v>154</v>
      </c>
      <c r="AC85" s="20" t="s">
        <v>154</v>
      </c>
    </row>
    <row r="86" spans="1:29" ht="52.5" x14ac:dyDescent="0.25">
      <c r="A86" s="14" t="s">
        <v>131</v>
      </c>
      <c r="B86" s="12" t="s">
        <v>132</v>
      </c>
      <c r="C86" s="13" t="s">
        <v>31</v>
      </c>
      <c r="D86" s="20" t="s">
        <v>154</v>
      </c>
      <c r="E86" s="20" t="s">
        <v>154</v>
      </c>
      <c r="F86" s="20" t="s">
        <v>154</v>
      </c>
      <c r="G86" s="20" t="s">
        <v>154</v>
      </c>
      <c r="H86" s="20" t="s">
        <v>154</v>
      </c>
      <c r="I86" s="20" t="s">
        <v>154</v>
      </c>
      <c r="J86" s="20" t="s">
        <v>154</v>
      </c>
      <c r="K86" s="20" t="s">
        <v>154</v>
      </c>
      <c r="L86" s="20" t="s">
        <v>154</v>
      </c>
      <c r="M86" s="20" t="s">
        <v>154</v>
      </c>
      <c r="N86" s="20" t="s">
        <v>154</v>
      </c>
      <c r="O86" s="20" t="s">
        <v>154</v>
      </c>
      <c r="P86" s="20" t="s">
        <v>154</v>
      </c>
      <c r="Q86" s="20" t="s">
        <v>154</v>
      </c>
      <c r="R86" s="20" t="s">
        <v>154</v>
      </c>
      <c r="S86" s="20" t="s">
        <v>154</v>
      </c>
      <c r="T86" s="20" t="s">
        <v>154</v>
      </c>
      <c r="U86" s="20" t="s">
        <v>154</v>
      </c>
      <c r="V86" s="20" t="s">
        <v>154</v>
      </c>
      <c r="W86" s="20" t="s">
        <v>154</v>
      </c>
      <c r="X86" s="20" t="s">
        <v>154</v>
      </c>
      <c r="Y86" s="20" t="s">
        <v>154</v>
      </c>
      <c r="Z86" s="20" t="s">
        <v>154</v>
      </c>
      <c r="AA86" s="20" t="s">
        <v>154</v>
      </c>
      <c r="AB86" s="20" t="s">
        <v>154</v>
      </c>
      <c r="AC86" s="20" t="s">
        <v>154</v>
      </c>
    </row>
    <row r="87" spans="1:29" ht="52.5" x14ac:dyDescent="0.25">
      <c r="A87" s="14" t="s">
        <v>133</v>
      </c>
      <c r="B87" s="12" t="s">
        <v>134</v>
      </c>
      <c r="C87" s="13" t="s">
        <v>31</v>
      </c>
      <c r="D87" s="20" t="s">
        <v>154</v>
      </c>
      <c r="E87" s="20" t="s">
        <v>154</v>
      </c>
      <c r="F87" s="20" t="s">
        <v>154</v>
      </c>
      <c r="G87" s="20" t="s">
        <v>154</v>
      </c>
      <c r="H87" s="20" t="s">
        <v>154</v>
      </c>
      <c r="I87" s="20" t="s">
        <v>154</v>
      </c>
      <c r="J87" s="20" t="s">
        <v>154</v>
      </c>
      <c r="K87" s="20" t="s">
        <v>154</v>
      </c>
      <c r="L87" s="20" t="s">
        <v>154</v>
      </c>
      <c r="M87" s="20" t="s">
        <v>154</v>
      </c>
      <c r="N87" s="20" t="s">
        <v>154</v>
      </c>
      <c r="O87" s="20" t="s">
        <v>154</v>
      </c>
      <c r="P87" s="20" t="s">
        <v>154</v>
      </c>
      <c r="Q87" s="20" t="s">
        <v>154</v>
      </c>
      <c r="R87" s="20" t="s">
        <v>154</v>
      </c>
      <c r="S87" s="20" t="s">
        <v>154</v>
      </c>
      <c r="T87" s="20" t="s">
        <v>154</v>
      </c>
      <c r="U87" s="20" t="s">
        <v>154</v>
      </c>
      <c r="V87" s="20" t="s">
        <v>154</v>
      </c>
      <c r="W87" s="20" t="s">
        <v>154</v>
      </c>
      <c r="X87" s="20" t="s">
        <v>154</v>
      </c>
      <c r="Y87" s="20" t="s">
        <v>154</v>
      </c>
      <c r="Z87" s="20" t="s">
        <v>154</v>
      </c>
      <c r="AA87" s="20" t="s">
        <v>154</v>
      </c>
      <c r="AB87" s="20" t="s">
        <v>154</v>
      </c>
      <c r="AC87" s="20" t="s">
        <v>154</v>
      </c>
    </row>
    <row r="88" spans="1:29" ht="31.5" x14ac:dyDescent="0.25">
      <c r="A88" s="14" t="s">
        <v>135</v>
      </c>
      <c r="B88" s="12" t="s">
        <v>136</v>
      </c>
      <c r="C88" s="13" t="s">
        <v>31</v>
      </c>
      <c r="D88" s="20">
        <f>D89+D90+D91+D92+D93+D94+D95+D96</f>
        <v>104.4545437968</v>
      </c>
      <c r="E88" s="20">
        <f>E89+E91+E92+E93+E94+E95+E96</f>
        <v>155.12</v>
      </c>
      <c r="F88" s="20">
        <f t="shared" ref="F88:Q88" si="104">F89+F90+F91+F92+F93+F94+F95+F96</f>
        <v>8.567774</v>
      </c>
      <c r="G88" s="20">
        <f t="shared" si="104"/>
        <v>95.886769796799996</v>
      </c>
      <c r="H88" s="20">
        <f>H89+H91+H92+H93+H94+H95+H96</f>
        <v>40.299216000000001</v>
      </c>
      <c r="I88" s="20">
        <f t="shared" ref="I88:L88" si="105">I89+I91+I92+I93+I94+I95+I96</f>
        <v>0</v>
      </c>
      <c r="J88" s="20">
        <f t="shared" si="105"/>
        <v>0</v>
      </c>
      <c r="K88" s="20">
        <f t="shared" si="105"/>
        <v>33.582679999999996</v>
      </c>
      <c r="L88" s="20">
        <f t="shared" si="105"/>
        <v>6.7165360000000005</v>
      </c>
      <c r="M88" s="20">
        <f t="shared" si="104"/>
        <v>9.2741900000000008</v>
      </c>
      <c r="N88" s="20">
        <f t="shared" si="104"/>
        <v>0</v>
      </c>
      <c r="O88" s="20">
        <f t="shared" si="104"/>
        <v>0</v>
      </c>
      <c r="P88" s="20">
        <f t="shared" si="104"/>
        <v>9.2741900000000008</v>
      </c>
      <c r="Q88" s="20">
        <f t="shared" si="104"/>
        <v>0</v>
      </c>
      <c r="R88" s="23">
        <f>G88-M88</f>
        <v>86.612579796799992</v>
      </c>
      <c r="S88" s="23">
        <f>M88-H88</f>
        <v>-31.025026</v>
      </c>
      <c r="T88" s="23">
        <f t="shared" ref="T88" si="106">S88/H88*100</f>
        <v>-76.986673884673081</v>
      </c>
      <c r="U88" s="23">
        <f>N88-I88</f>
        <v>0</v>
      </c>
      <c r="V88" s="23">
        <v>0</v>
      </c>
      <c r="W88" s="23">
        <f t="shared" ref="W88" si="107">O88-J88</f>
        <v>0</v>
      </c>
      <c r="X88" s="23">
        <v>0</v>
      </c>
      <c r="Y88" s="23">
        <f t="shared" ref="Y88" si="108">P88-K88</f>
        <v>-24.308489999999995</v>
      </c>
      <c r="Z88" s="23">
        <f t="shared" ref="Z88" si="109">Y88/K88*100</f>
        <v>-72.384008661607709</v>
      </c>
      <c r="AA88" s="23">
        <f t="shared" ref="AA88" si="110">Q88-L88</f>
        <v>-6.7165360000000005</v>
      </c>
      <c r="AB88" s="23">
        <f t="shared" ref="AB88" si="111">AA88/L88*100</f>
        <v>-100</v>
      </c>
      <c r="AC88" s="20" t="s">
        <v>154</v>
      </c>
    </row>
    <row r="89" spans="1:29" ht="84" x14ac:dyDescent="0.25">
      <c r="A89" s="16" t="s">
        <v>135</v>
      </c>
      <c r="B89" s="18" t="s">
        <v>137</v>
      </c>
      <c r="C89" s="17" t="s">
        <v>138</v>
      </c>
      <c r="D89" s="21">
        <f>10.40661*1.2</f>
        <v>12.487932000000001</v>
      </c>
      <c r="E89" s="21">
        <v>14.09</v>
      </c>
      <c r="F89" s="21">
        <f>0.026656+7.466118</f>
        <v>7.4927739999999998</v>
      </c>
      <c r="G89" s="21">
        <f>D89-F89</f>
        <v>4.9951580000000009</v>
      </c>
      <c r="H89" s="21">
        <f>I89+J89+K89+L89</f>
        <v>5.5128719999999998</v>
      </c>
      <c r="I89" s="26">
        <v>0</v>
      </c>
      <c r="J89" s="26">
        <v>0</v>
      </c>
      <c r="K89" s="21">
        <v>4.5940599999999998</v>
      </c>
      <c r="L89" s="21">
        <f>K89*0.2</f>
        <v>0.91881199999999996</v>
      </c>
      <c r="M89" s="21">
        <f>N89+O89+P89+Q89</f>
        <v>0</v>
      </c>
      <c r="N89" s="21">
        <v>0</v>
      </c>
      <c r="O89" s="21">
        <v>0</v>
      </c>
      <c r="P89" s="21">
        <v>0</v>
      </c>
      <c r="Q89" s="21">
        <v>0</v>
      </c>
      <c r="R89" s="21">
        <f>G89-M89</f>
        <v>4.9951580000000009</v>
      </c>
      <c r="S89" s="21">
        <f>M89-H89</f>
        <v>-5.5128719999999998</v>
      </c>
      <c r="T89" s="21">
        <f t="shared" si="30"/>
        <v>-100</v>
      </c>
      <c r="U89" s="21">
        <f>N89-I89</f>
        <v>0</v>
      </c>
      <c r="V89" s="21">
        <v>0</v>
      </c>
      <c r="W89" s="21">
        <f t="shared" si="67"/>
        <v>0</v>
      </c>
      <c r="X89" s="21">
        <v>0</v>
      </c>
      <c r="Y89" s="21">
        <f t="shared" si="68"/>
        <v>-4.5940599999999998</v>
      </c>
      <c r="Z89" s="21">
        <f t="shared" si="31"/>
        <v>-100</v>
      </c>
      <c r="AA89" s="21">
        <f t="shared" si="69"/>
        <v>-0.91881199999999996</v>
      </c>
      <c r="AB89" s="21">
        <f t="shared" si="32"/>
        <v>-100</v>
      </c>
      <c r="AC89" s="21" t="s">
        <v>154</v>
      </c>
    </row>
    <row r="90" spans="1:29" ht="42" x14ac:dyDescent="0.25">
      <c r="A90" s="16" t="s">
        <v>135</v>
      </c>
      <c r="B90" s="18" t="s">
        <v>139</v>
      </c>
      <c r="C90" s="17" t="s">
        <v>140</v>
      </c>
      <c r="D90" s="21">
        <f>6.848231*1.044*1.2</f>
        <v>8.5794637968000007</v>
      </c>
      <c r="E90" s="21" t="s">
        <v>154</v>
      </c>
      <c r="F90" s="21">
        <v>0.17499999999999999</v>
      </c>
      <c r="G90" s="21">
        <f t="shared" ref="G90:G96" si="112">D90-F90</f>
        <v>8.4044637968</v>
      </c>
      <c r="H90" s="27" t="s">
        <v>154</v>
      </c>
      <c r="I90" s="26" t="s">
        <v>154</v>
      </c>
      <c r="J90" s="26" t="s">
        <v>154</v>
      </c>
      <c r="K90" s="26" t="s">
        <v>154</v>
      </c>
      <c r="L90" s="26" t="s">
        <v>154</v>
      </c>
      <c r="M90" s="21">
        <f t="shared" ref="M90:M96" si="113">N90+O90+P90+Q90</f>
        <v>9.2741900000000008</v>
      </c>
      <c r="N90" s="21">
        <v>0</v>
      </c>
      <c r="O90" s="21">
        <v>0</v>
      </c>
      <c r="P90" s="21">
        <v>9.2741900000000008</v>
      </c>
      <c r="Q90" s="21">
        <v>0</v>
      </c>
      <c r="R90" s="21">
        <f t="shared" ref="R90:R96" si="114">G90-M90</f>
        <v>-0.86972620320000082</v>
      </c>
      <c r="S90" s="21" t="s">
        <v>154</v>
      </c>
      <c r="T90" s="21" t="s">
        <v>154</v>
      </c>
      <c r="U90" s="21" t="s">
        <v>154</v>
      </c>
      <c r="V90" s="21" t="s">
        <v>154</v>
      </c>
      <c r="W90" s="21" t="s">
        <v>154</v>
      </c>
      <c r="X90" s="21" t="s">
        <v>154</v>
      </c>
      <c r="Y90" s="21" t="s">
        <v>154</v>
      </c>
      <c r="Z90" s="21" t="s">
        <v>154</v>
      </c>
      <c r="AA90" s="21" t="s">
        <v>154</v>
      </c>
      <c r="AB90" s="21" t="s">
        <v>154</v>
      </c>
      <c r="AC90" s="29" t="s">
        <v>216</v>
      </c>
    </row>
    <row r="91" spans="1:29" ht="52.5" x14ac:dyDescent="0.25">
      <c r="A91" s="16" t="s">
        <v>135</v>
      </c>
      <c r="B91" s="18" t="s">
        <v>182</v>
      </c>
      <c r="C91" s="17" t="s">
        <v>183</v>
      </c>
      <c r="D91" s="21">
        <f>13.0893*1.2</f>
        <v>15.707159999999998</v>
      </c>
      <c r="E91" s="21">
        <v>41.07</v>
      </c>
      <c r="F91" s="21">
        <v>0</v>
      </c>
      <c r="G91" s="21">
        <f t="shared" si="112"/>
        <v>15.707159999999998</v>
      </c>
      <c r="H91" s="21">
        <f t="shared" ref="H91:H96" si="115">I91+J91+K91+L91</f>
        <v>7.6845479999999995</v>
      </c>
      <c r="I91" s="26">
        <v>0</v>
      </c>
      <c r="J91" s="26">
        <v>0</v>
      </c>
      <c r="K91" s="21">
        <v>6.4037899999999999</v>
      </c>
      <c r="L91" s="21">
        <f t="shared" ref="L91:L96" si="116">K91*0.2</f>
        <v>1.2807580000000001</v>
      </c>
      <c r="M91" s="21">
        <f t="shared" si="113"/>
        <v>0</v>
      </c>
      <c r="N91" s="21">
        <v>0</v>
      </c>
      <c r="O91" s="21">
        <v>0</v>
      </c>
      <c r="P91" s="21">
        <v>0</v>
      </c>
      <c r="Q91" s="21">
        <v>0</v>
      </c>
      <c r="R91" s="21">
        <f t="shared" si="114"/>
        <v>15.707159999999998</v>
      </c>
      <c r="S91" s="21">
        <f t="shared" ref="S91:S96" si="117">M91-H91</f>
        <v>-7.6845479999999995</v>
      </c>
      <c r="T91" s="21">
        <f t="shared" ref="T91:T96" si="118">S91/H91*100</f>
        <v>-100</v>
      </c>
      <c r="U91" s="21">
        <f t="shared" ref="U91:U96" si="119">N91-I91</f>
        <v>0</v>
      </c>
      <c r="V91" s="21">
        <v>0</v>
      </c>
      <c r="W91" s="21">
        <f t="shared" ref="W91:W96" si="120">O91-J91</f>
        <v>0</v>
      </c>
      <c r="X91" s="21">
        <v>0</v>
      </c>
      <c r="Y91" s="21">
        <f t="shared" ref="Y91:Y96" si="121">P91-K91</f>
        <v>-6.4037899999999999</v>
      </c>
      <c r="Z91" s="21">
        <f t="shared" ref="Z91:Z96" si="122">Y91/K91*100</f>
        <v>-100</v>
      </c>
      <c r="AA91" s="21">
        <f t="shared" ref="AA91:AA96" si="123">Q91-L91</f>
        <v>-1.2807580000000001</v>
      </c>
      <c r="AB91" s="21">
        <f t="shared" ref="AB91:AB96" si="124">AA91/L91*100</f>
        <v>-100</v>
      </c>
      <c r="AC91" s="21" t="s">
        <v>154</v>
      </c>
    </row>
    <row r="92" spans="1:29" ht="63" x14ac:dyDescent="0.25">
      <c r="A92" s="16" t="s">
        <v>135</v>
      </c>
      <c r="B92" s="18" t="s">
        <v>141</v>
      </c>
      <c r="C92" s="17" t="s">
        <v>142</v>
      </c>
      <c r="D92" s="21">
        <f>42.71786*1.2</f>
        <v>51.261431999999999</v>
      </c>
      <c r="E92" s="21">
        <v>80.75</v>
      </c>
      <c r="F92" s="21">
        <f>0.24+0.66</f>
        <v>0.9</v>
      </c>
      <c r="G92" s="21">
        <f t="shared" si="112"/>
        <v>50.361432000000001</v>
      </c>
      <c r="H92" s="21">
        <f t="shared" si="115"/>
        <v>16.073148</v>
      </c>
      <c r="I92" s="26">
        <v>0</v>
      </c>
      <c r="J92" s="26">
        <v>0</v>
      </c>
      <c r="K92" s="21">
        <v>13.39429</v>
      </c>
      <c r="L92" s="21">
        <f t="shared" si="116"/>
        <v>2.678858</v>
      </c>
      <c r="M92" s="21">
        <f t="shared" si="113"/>
        <v>0</v>
      </c>
      <c r="N92" s="21">
        <v>0</v>
      </c>
      <c r="O92" s="21">
        <v>0</v>
      </c>
      <c r="P92" s="21">
        <v>0</v>
      </c>
      <c r="Q92" s="21">
        <v>0</v>
      </c>
      <c r="R92" s="21">
        <f t="shared" si="114"/>
        <v>50.361432000000001</v>
      </c>
      <c r="S92" s="21">
        <f t="shared" si="117"/>
        <v>-16.073148</v>
      </c>
      <c r="T92" s="21">
        <f t="shared" si="118"/>
        <v>-100</v>
      </c>
      <c r="U92" s="21">
        <f t="shared" si="119"/>
        <v>0</v>
      </c>
      <c r="V92" s="21">
        <v>0</v>
      </c>
      <c r="W92" s="21">
        <f t="shared" si="120"/>
        <v>0</v>
      </c>
      <c r="X92" s="21">
        <v>0</v>
      </c>
      <c r="Y92" s="21">
        <f t="shared" si="121"/>
        <v>-13.39429</v>
      </c>
      <c r="Z92" s="21">
        <f t="shared" si="122"/>
        <v>-100</v>
      </c>
      <c r="AA92" s="21">
        <f t="shared" si="123"/>
        <v>-2.678858</v>
      </c>
      <c r="AB92" s="21">
        <f t="shared" si="124"/>
        <v>-100</v>
      </c>
      <c r="AC92" s="21" t="s">
        <v>154</v>
      </c>
    </row>
    <row r="93" spans="1:29" ht="42" x14ac:dyDescent="0.25">
      <c r="A93" s="16" t="s">
        <v>135</v>
      </c>
      <c r="B93" s="18" t="s">
        <v>184</v>
      </c>
      <c r="C93" s="17" t="s">
        <v>185</v>
      </c>
      <c r="D93" s="21">
        <f>1.92635*1.2</f>
        <v>2.31162</v>
      </c>
      <c r="E93" s="21">
        <v>4.33</v>
      </c>
      <c r="F93" s="21">
        <v>0</v>
      </c>
      <c r="G93" s="21">
        <f t="shared" si="112"/>
        <v>2.31162</v>
      </c>
      <c r="H93" s="21">
        <f t="shared" si="115"/>
        <v>0.145284</v>
      </c>
      <c r="I93" s="26">
        <v>0</v>
      </c>
      <c r="J93" s="26">
        <v>0</v>
      </c>
      <c r="K93" s="21">
        <v>0.12107</v>
      </c>
      <c r="L93" s="21">
        <f t="shared" si="116"/>
        <v>2.4213999999999999E-2</v>
      </c>
      <c r="M93" s="21">
        <f t="shared" si="113"/>
        <v>0</v>
      </c>
      <c r="N93" s="21">
        <v>0</v>
      </c>
      <c r="O93" s="21">
        <v>0</v>
      </c>
      <c r="P93" s="21">
        <v>0</v>
      </c>
      <c r="Q93" s="21">
        <v>0</v>
      </c>
      <c r="R93" s="21">
        <f t="shared" si="114"/>
        <v>2.31162</v>
      </c>
      <c r="S93" s="21">
        <f t="shared" si="117"/>
        <v>-0.145284</v>
      </c>
      <c r="T93" s="21">
        <f t="shared" si="118"/>
        <v>-100</v>
      </c>
      <c r="U93" s="21">
        <f t="shared" si="119"/>
        <v>0</v>
      </c>
      <c r="V93" s="21">
        <v>0</v>
      </c>
      <c r="W93" s="21">
        <f t="shared" si="120"/>
        <v>0</v>
      </c>
      <c r="X93" s="21">
        <v>0</v>
      </c>
      <c r="Y93" s="21">
        <f t="shared" si="121"/>
        <v>-0.12107</v>
      </c>
      <c r="Z93" s="21">
        <f t="shared" si="122"/>
        <v>-100</v>
      </c>
      <c r="AA93" s="21">
        <f t="shared" si="123"/>
        <v>-2.4213999999999999E-2</v>
      </c>
      <c r="AB93" s="21">
        <f t="shared" si="124"/>
        <v>-100</v>
      </c>
      <c r="AC93" s="21" t="s">
        <v>154</v>
      </c>
    </row>
    <row r="94" spans="1:29" ht="52.5" x14ac:dyDescent="0.25">
      <c r="A94" s="16" t="s">
        <v>135</v>
      </c>
      <c r="B94" s="18" t="s">
        <v>188</v>
      </c>
      <c r="C94" s="17" t="s">
        <v>186</v>
      </c>
      <c r="D94" s="21">
        <f>3.16457*1.2</f>
        <v>3.7974839999999999</v>
      </c>
      <c r="E94" s="21">
        <v>5.43</v>
      </c>
      <c r="F94" s="21">
        <v>0</v>
      </c>
      <c r="G94" s="21">
        <f t="shared" si="112"/>
        <v>3.7974839999999999</v>
      </c>
      <c r="H94" s="21">
        <f t="shared" si="115"/>
        <v>3.512724</v>
      </c>
      <c r="I94" s="26">
        <v>0</v>
      </c>
      <c r="J94" s="26">
        <v>0</v>
      </c>
      <c r="K94" s="21">
        <v>2.92727</v>
      </c>
      <c r="L94" s="21">
        <f t="shared" si="116"/>
        <v>0.58545400000000003</v>
      </c>
      <c r="M94" s="21">
        <f t="shared" si="113"/>
        <v>0</v>
      </c>
      <c r="N94" s="21">
        <v>0</v>
      </c>
      <c r="O94" s="21">
        <v>0</v>
      </c>
      <c r="P94" s="21">
        <v>0</v>
      </c>
      <c r="Q94" s="21">
        <v>0</v>
      </c>
      <c r="R94" s="21">
        <f t="shared" si="114"/>
        <v>3.7974839999999999</v>
      </c>
      <c r="S94" s="21">
        <f t="shared" si="117"/>
        <v>-3.512724</v>
      </c>
      <c r="T94" s="21">
        <f t="shared" si="118"/>
        <v>-100</v>
      </c>
      <c r="U94" s="21">
        <f t="shared" si="119"/>
        <v>0</v>
      </c>
      <c r="V94" s="21">
        <v>0</v>
      </c>
      <c r="W94" s="21">
        <f t="shared" si="120"/>
        <v>0</v>
      </c>
      <c r="X94" s="21">
        <v>0</v>
      </c>
      <c r="Y94" s="21">
        <f t="shared" si="121"/>
        <v>-2.92727</v>
      </c>
      <c r="Z94" s="21">
        <f t="shared" si="122"/>
        <v>-100</v>
      </c>
      <c r="AA94" s="21">
        <f t="shared" si="123"/>
        <v>-0.58545400000000003</v>
      </c>
      <c r="AB94" s="21">
        <f t="shared" si="124"/>
        <v>-100</v>
      </c>
      <c r="AC94" s="21" t="s">
        <v>154</v>
      </c>
    </row>
    <row r="95" spans="1:29" ht="42" x14ac:dyDescent="0.25">
      <c r="A95" s="16" t="s">
        <v>135</v>
      </c>
      <c r="B95" s="18" t="s">
        <v>189</v>
      </c>
      <c r="C95" s="17" t="s">
        <v>187</v>
      </c>
      <c r="D95" s="21">
        <f>7.96299*1.2</f>
        <v>9.5555879999999984</v>
      </c>
      <c r="E95" s="21">
        <v>8.42</v>
      </c>
      <c r="F95" s="21">
        <v>0</v>
      </c>
      <c r="G95" s="21">
        <f t="shared" si="112"/>
        <v>9.5555879999999984</v>
      </c>
      <c r="H95" s="21">
        <f t="shared" si="115"/>
        <v>6.6167759999999998</v>
      </c>
      <c r="I95" s="26">
        <v>0</v>
      </c>
      <c r="J95" s="26">
        <v>0</v>
      </c>
      <c r="K95" s="21">
        <v>5.5139800000000001</v>
      </c>
      <c r="L95" s="21">
        <f t="shared" si="116"/>
        <v>1.1027960000000001</v>
      </c>
      <c r="M95" s="21">
        <f t="shared" si="113"/>
        <v>0</v>
      </c>
      <c r="N95" s="21">
        <v>0</v>
      </c>
      <c r="O95" s="21">
        <v>0</v>
      </c>
      <c r="P95" s="21">
        <v>0</v>
      </c>
      <c r="Q95" s="21">
        <v>0</v>
      </c>
      <c r="R95" s="21">
        <f t="shared" si="114"/>
        <v>9.5555879999999984</v>
      </c>
      <c r="S95" s="21">
        <f t="shared" si="117"/>
        <v>-6.6167759999999998</v>
      </c>
      <c r="T95" s="21">
        <f t="shared" si="118"/>
        <v>-100</v>
      </c>
      <c r="U95" s="21">
        <f t="shared" si="119"/>
        <v>0</v>
      </c>
      <c r="V95" s="21">
        <v>0</v>
      </c>
      <c r="W95" s="21">
        <f t="shared" si="120"/>
        <v>0</v>
      </c>
      <c r="X95" s="21">
        <v>0</v>
      </c>
      <c r="Y95" s="21">
        <f t="shared" si="121"/>
        <v>-5.5139800000000001</v>
      </c>
      <c r="Z95" s="21">
        <f t="shared" si="122"/>
        <v>-100</v>
      </c>
      <c r="AA95" s="21">
        <f t="shared" si="123"/>
        <v>-1.1027960000000001</v>
      </c>
      <c r="AB95" s="21">
        <f t="shared" si="124"/>
        <v>-100</v>
      </c>
      <c r="AC95" s="21" t="s">
        <v>154</v>
      </c>
    </row>
    <row r="96" spans="1:29" ht="42" x14ac:dyDescent="0.25">
      <c r="A96" s="16" t="s">
        <v>135</v>
      </c>
      <c r="B96" s="18" t="s">
        <v>191</v>
      </c>
      <c r="C96" s="17" t="s">
        <v>190</v>
      </c>
      <c r="D96" s="21">
        <f>0.62822*1.2</f>
        <v>0.75386399999999998</v>
      </c>
      <c r="E96" s="21">
        <v>1.03</v>
      </c>
      <c r="F96" s="21">
        <v>0</v>
      </c>
      <c r="G96" s="21">
        <f t="shared" si="112"/>
        <v>0.75386399999999998</v>
      </c>
      <c r="H96" s="21">
        <f t="shared" si="115"/>
        <v>0.75386399999999998</v>
      </c>
      <c r="I96" s="26">
        <v>0</v>
      </c>
      <c r="J96" s="26">
        <v>0</v>
      </c>
      <c r="K96" s="21">
        <v>0.62822</v>
      </c>
      <c r="L96" s="21">
        <f t="shared" si="116"/>
        <v>0.12564400000000001</v>
      </c>
      <c r="M96" s="21">
        <f t="shared" si="113"/>
        <v>0</v>
      </c>
      <c r="N96" s="21">
        <v>0</v>
      </c>
      <c r="O96" s="21">
        <v>0</v>
      </c>
      <c r="P96" s="21">
        <v>0</v>
      </c>
      <c r="Q96" s="21">
        <v>0</v>
      </c>
      <c r="R96" s="21">
        <f t="shared" si="114"/>
        <v>0.75386399999999998</v>
      </c>
      <c r="S96" s="21">
        <f t="shared" si="117"/>
        <v>-0.75386399999999998</v>
      </c>
      <c r="T96" s="21">
        <f t="shared" si="118"/>
        <v>-100</v>
      </c>
      <c r="U96" s="21">
        <f t="shared" si="119"/>
        <v>0</v>
      </c>
      <c r="V96" s="21">
        <v>0</v>
      </c>
      <c r="W96" s="21">
        <f t="shared" si="120"/>
        <v>0</v>
      </c>
      <c r="X96" s="21">
        <v>0</v>
      </c>
      <c r="Y96" s="21">
        <f t="shared" si="121"/>
        <v>-0.62822</v>
      </c>
      <c r="Z96" s="21">
        <f t="shared" si="122"/>
        <v>-100</v>
      </c>
      <c r="AA96" s="21">
        <f t="shared" si="123"/>
        <v>-0.12564400000000001</v>
      </c>
      <c r="AB96" s="21">
        <f t="shared" si="124"/>
        <v>-100</v>
      </c>
      <c r="AC96" s="21" t="s">
        <v>154</v>
      </c>
    </row>
    <row r="97" spans="1:29" ht="42.75" x14ac:dyDescent="0.25">
      <c r="A97" s="14" t="s">
        <v>143</v>
      </c>
      <c r="B97" s="15" t="s">
        <v>144</v>
      </c>
      <c r="C97" s="13" t="s">
        <v>31</v>
      </c>
      <c r="D97" s="20" t="s">
        <v>154</v>
      </c>
      <c r="E97" s="20" t="s">
        <v>154</v>
      </c>
      <c r="F97" s="20" t="s">
        <v>154</v>
      </c>
      <c r="G97" s="20" t="s">
        <v>154</v>
      </c>
      <c r="H97" s="20" t="s">
        <v>154</v>
      </c>
      <c r="I97" s="20" t="s">
        <v>154</v>
      </c>
      <c r="J97" s="20" t="s">
        <v>154</v>
      </c>
      <c r="K97" s="20" t="s">
        <v>154</v>
      </c>
      <c r="L97" s="20" t="s">
        <v>154</v>
      </c>
      <c r="M97" s="20" t="s">
        <v>154</v>
      </c>
      <c r="N97" s="20" t="s">
        <v>154</v>
      </c>
      <c r="O97" s="20" t="s">
        <v>154</v>
      </c>
      <c r="P97" s="20" t="s">
        <v>154</v>
      </c>
      <c r="Q97" s="20" t="s">
        <v>154</v>
      </c>
      <c r="R97" s="20" t="s">
        <v>154</v>
      </c>
      <c r="S97" s="20" t="s">
        <v>154</v>
      </c>
      <c r="T97" s="20" t="s">
        <v>154</v>
      </c>
      <c r="U97" s="20" t="s">
        <v>154</v>
      </c>
      <c r="V97" s="20" t="s">
        <v>154</v>
      </c>
      <c r="W97" s="20" t="s">
        <v>154</v>
      </c>
      <c r="X97" s="20" t="s">
        <v>154</v>
      </c>
      <c r="Y97" s="20" t="s">
        <v>154</v>
      </c>
      <c r="Z97" s="20" t="s">
        <v>154</v>
      </c>
      <c r="AA97" s="20" t="s">
        <v>154</v>
      </c>
      <c r="AB97" s="20" t="s">
        <v>154</v>
      </c>
      <c r="AC97" s="20" t="s">
        <v>154</v>
      </c>
    </row>
    <row r="98" spans="1:29" ht="21.75" x14ac:dyDescent="0.25">
      <c r="A98" s="14" t="s">
        <v>145</v>
      </c>
      <c r="B98" s="15" t="s">
        <v>146</v>
      </c>
      <c r="C98" s="13" t="s">
        <v>31</v>
      </c>
      <c r="D98" s="20">
        <f>D99+D100+D101+D102+D103+D104+D105+D106+D107+D108+D109+D110+D111</f>
        <v>58.105104000000004</v>
      </c>
      <c r="E98" s="20" t="s">
        <v>154</v>
      </c>
      <c r="F98" s="20">
        <f t="shared" ref="F98:Q98" si="125">F99+F100+F101+F102+F103+F104+F105+F106+F107+F108+F109+F110+F111</f>
        <v>1.39083</v>
      </c>
      <c r="G98" s="20">
        <f t="shared" si="125"/>
        <v>56.714274000000003</v>
      </c>
      <c r="H98" s="20">
        <f t="shared" si="125"/>
        <v>34.600956000000004</v>
      </c>
      <c r="I98" s="20">
        <f t="shared" si="125"/>
        <v>0</v>
      </c>
      <c r="J98" s="20">
        <f t="shared" si="125"/>
        <v>0</v>
      </c>
      <c r="K98" s="20">
        <f t="shared" si="125"/>
        <v>28.834129999999998</v>
      </c>
      <c r="L98" s="20">
        <f t="shared" si="125"/>
        <v>5.7668259999999991</v>
      </c>
      <c r="M98" s="20">
        <f t="shared" si="125"/>
        <v>0.312</v>
      </c>
      <c r="N98" s="20">
        <f t="shared" si="125"/>
        <v>0</v>
      </c>
      <c r="O98" s="20">
        <f>O99+O100+O101+O102+O103+O104+O105+O106+O107+O108+O109+O110+O111</f>
        <v>0</v>
      </c>
      <c r="P98" s="20">
        <f>P99+P100+P101+P102+P103+P104+P105+P106+P107+P108+P109+P110+P111</f>
        <v>0.26</v>
      </c>
      <c r="Q98" s="20">
        <f t="shared" si="125"/>
        <v>5.2000000000000005E-2</v>
      </c>
      <c r="R98" s="23">
        <f t="shared" ref="R98" si="126">G98-M98</f>
        <v>56.402274000000006</v>
      </c>
      <c r="S98" s="23">
        <f t="shared" ref="S98" si="127">M98-H98</f>
        <v>-34.288956000000006</v>
      </c>
      <c r="T98" s="23">
        <f t="shared" ref="T98" si="128">S98/H98*100</f>
        <v>-99.098290810230807</v>
      </c>
      <c r="U98" s="23">
        <f t="shared" ref="U98" si="129">N98-I98</f>
        <v>0</v>
      </c>
      <c r="V98" s="23">
        <v>0</v>
      </c>
      <c r="W98" s="23">
        <f t="shared" ref="W98" si="130">O98-J98</f>
        <v>0</v>
      </c>
      <c r="X98" s="23">
        <v>0</v>
      </c>
      <c r="Y98" s="23">
        <f t="shared" ref="Y98" si="131">P98-K98</f>
        <v>-28.574129999999997</v>
      </c>
      <c r="Z98" s="23">
        <f t="shared" ref="Z98" si="132">Y98/K98*100</f>
        <v>-99.098290810230779</v>
      </c>
      <c r="AA98" s="23">
        <f t="shared" ref="AA98" si="133">Q98-L98</f>
        <v>-5.7148259999999995</v>
      </c>
      <c r="AB98" s="23">
        <f t="shared" ref="AB98" si="134">AA98/L98*100</f>
        <v>-99.098290810230807</v>
      </c>
      <c r="AC98" s="20" t="s">
        <v>154</v>
      </c>
    </row>
    <row r="99" spans="1:29" ht="42" x14ac:dyDescent="0.25">
      <c r="A99" s="16" t="s">
        <v>145</v>
      </c>
      <c r="B99" s="18" t="s">
        <v>192</v>
      </c>
      <c r="C99" s="17" t="s">
        <v>193</v>
      </c>
      <c r="D99" s="21">
        <f>14.50596*1.2</f>
        <v>17.407152</v>
      </c>
      <c r="E99" s="21" t="s">
        <v>154</v>
      </c>
      <c r="F99" s="21">
        <v>0</v>
      </c>
      <c r="G99" s="21">
        <f>D99-F99</f>
        <v>17.407152</v>
      </c>
      <c r="H99" s="21">
        <f t="shared" ref="H99:H111" si="135">I99+J99+K99+L99</f>
        <v>11.688635999999999</v>
      </c>
      <c r="I99" s="26">
        <v>0</v>
      </c>
      <c r="J99" s="26">
        <v>0</v>
      </c>
      <c r="K99" s="21">
        <v>9.7405299999999997</v>
      </c>
      <c r="L99" s="21">
        <f t="shared" ref="L99:L110" si="136">K99*0.2</f>
        <v>1.9481060000000001</v>
      </c>
      <c r="M99" s="21">
        <f>N99+O99+P99+Q99</f>
        <v>0</v>
      </c>
      <c r="N99" s="21">
        <v>0</v>
      </c>
      <c r="O99" s="21">
        <v>0</v>
      </c>
      <c r="P99" s="21">
        <v>0</v>
      </c>
      <c r="Q99" s="21">
        <v>0</v>
      </c>
      <c r="R99" s="21">
        <f t="shared" si="41"/>
        <v>17.407152</v>
      </c>
      <c r="S99" s="21">
        <f t="shared" si="65"/>
        <v>-11.688635999999999</v>
      </c>
      <c r="T99" s="21">
        <f t="shared" si="30"/>
        <v>-100</v>
      </c>
      <c r="U99" s="21">
        <f t="shared" si="66"/>
        <v>0</v>
      </c>
      <c r="V99" s="21">
        <v>0</v>
      </c>
      <c r="W99" s="21">
        <f t="shared" si="67"/>
        <v>0</v>
      </c>
      <c r="X99" s="21">
        <v>0</v>
      </c>
      <c r="Y99" s="21">
        <f t="shared" si="68"/>
        <v>-9.7405299999999997</v>
      </c>
      <c r="Z99" s="21">
        <f t="shared" si="31"/>
        <v>-100</v>
      </c>
      <c r="AA99" s="21">
        <f t="shared" si="69"/>
        <v>-1.9481060000000001</v>
      </c>
      <c r="AB99" s="21">
        <f t="shared" si="32"/>
        <v>-100</v>
      </c>
      <c r="AC99" s="21" t="s">
        <v>154</v>
      </c>
    </row>
    <row r="100" spans="1:29" ht="21" x14ac:dyDescent="0.25">
      <c r="A100" s="16" t="s">
        <v>145</v>
      </c>
      <c r="B100" s="18" t="s">
        <v>194</v>
      </c>
      <c r="C100" s="17" t="s">
        <v>195</v>
      </c>
      <c r="D100" s="25">
        <f>7.09281*1.2</f>
        <v>8.5113719999999997</v>
      </c>
      <c r="E100" s="21" t="s">
        <v>154</v>
      </c>
      <c r="F100" s="21">
        <v>0</v>
      </c>
      <c r="G100" s="21">
        <f t="shared" ref="G100:G111" si="137">D100-F100</f>
        <v>8.5113719999999997</v>
      </c>
      <c r="H100" s="21">
        <f t="shared" si="135"/>
        <v>8.5113719999999997</v>
      </c>
      <c r="I100" s="26">
        <v>0</v>
      </c>
      <c r="J100" s="26">
        <v>0</v>
      </c>
      <c r="K100" s="21">
        <v>7.0928100000000001</v>
      </c>
      <c r="L100" s="21">
        <f t="shared" si="136"/>
        <v>1.4185620000000001</v>
      </c>
      <c r="M100" s="21">
        <f t="shared" ref="M100:M111" si="138">N100+O100+P100+Q100</f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f t="shared" si="41"/>
        <v>8.5113719999999997</v>
      </c>
      <c r="S100" s="21">
        <f t="shared" ref="S100:S111" si="139">M100-H100</f>
        <v>-8.5113719999999997</v>
      </c>
      <c r="T100" s="21">
        <f t="shared" ref="T100:T111" si="140">S100/H100*100</f>
        <v>-100</v>
      </c>
      <c r="U100" s="21">
        <f t="shared" ref="U100:U111" si="141">N100-I100</f>
        <v>0</v>
      </c>
      <c r="V100" s="21">
        <v>0</v>
      </c>
      <c r="W100" s="21">
        <f t="shared" ref="W100:W111" si="142">O100-J100</f>
        <v>0</v>
      </c>
      <c r="X100" s="21">
        <v>0</v>
      </c>
      <c r="Y100" s="21">
        <f t="shared" ref="Y100:Y111" si="143">P100-K100</f>
        <v>-7.0928100000000001</v>
      </c>
      <c r="Z100" s="21">
        <f t="shared" ref="Z100:Z111" si="144">Y100/K100*100</f>
        <v>-100</v>
      </c>
      <c r="AA100" s="21">
        <f t="shared" ref="AA100:AA111" si="145">Q100-L100</f>
        <v>-1.4185620000000001</v>
      </c>
      <c r="AB100" s="21">
        <f t="shared" ref="AB100:AB111" si="146">AA100/L100*100</f>
        <v>-100</v>
      </c>
      <c r="AC100" s="21" t="s">
        <v>154</v>
      </c>
    </row>
    <row r="101" spans="1:29" x14ac:dyDescent="0.25">
      <c r="A101" s="16" t="s">
        <v>145</v>
      </c>
      <c r="B101" s="18" t="s">
        <v>196</v>
      </c>
      <c r="C101" s="17" t="s">
        <v>197</v>
      </c>
      <c r="D101" s="25">
        <f>2.97583*1.2</f>
        <v>3.5709960000000001</v>
      </c>
      <c r="E101" s="21" t="s">
        <v>154</v>
      </c>
      <c r="F101" s="21">
        <v>0</v>
      </c>
      <c r="G101" s="21">
        <f t="shared" si="137"/>
        <v>3.5709960000000001</v>
      </c>
      <c r="H101" s="27">
        <f t="shared" si="135"/>
        <v>0</v>
      </c>
      <c r="I101" s="26">
        <v>0</v>
      </c>
      <c r="J101" s="26">
        <v>0</v>
      </c>
      <c r="K101" s="26">
        <v>0</v>
      </c>
      <c r="L101" s="26">
        <f t="shared" si="136"/>
        <v>0</v>
      </c>
      <c r="M101" s="21">
        <f t="shared" si="138"/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f t="shared" si="41"/>
        <v>3.5709960000000001</v>
      </c>
      <c r="S101" s="21">
        <f t="shared" si="139"/>
        <v>0</v>
      </c>
      <c r="T101" s="21">
        <v>0</v>
      </c>
      <c r="U101" s="21">
        <f t="shared" si="141"/>
        <v>0</v>
      </c>
      <c r="V101" s="21">
        <v>0</v>
      </c>
      <c r="W101" s="21">
        <f t="shared" si="142"/>
        <v>0</v>
      </c>
      <c r="X101" s="21">
        <v>0</v>
      </c>
      <c r="Y101" s="21">
        <f t="shared" si="143"/>
        <v>0</v>
      </c>
      <c r="Z101" s="21">
        <v>0</v>
      </c>
      <c r="AA101" s="21">
        <f t="shared" si="145"/>
        <v>0</v>
      </c>
      <c r="AB101" s="21">
        <v>0</v>
      </c>
      <c r="AC101" s="21" t="s">
        <v>154</v>
      </c>
    </row>
    <row r="102" spans="1:29" ht="31.5" x14ac:dyDescent="0.25">
      <c r="A102" s="16" t="s">
        <v>145</v>
      </c>
      <c r="B102" s="18" t="s">
        <v>199</v>
      </c>
      <c r="C102" s="17" t="s">
        <v>198</v>
      </c>
      <c r="D102" s="25">
        <f>5.19398*1.2</f>
        <v>6.2327759999999994</v>
      </c>
      <c r="E102" s="21" t="s">
        <v>154</v>
      </c>
      <c r="F102" s="21">
        <v>0</v>
      </c>
      <c r="G102" s="21">
        <f t="shared" si="137"/>
        <v>6.2327759999999994</v>
      </c>
      <c r="H102" s="21">
        <f t="shared" si="135"/>
        <v>6.2327759999999994</v>
      </c>
      <c r="I102" s="26">
        <v>0</v>
      </c>
      <c r="J102" s="26">
        <v>0</v>
      </c>
      <c r="K102" s="21">
        <v>5.1939799999999998</v>
      </c>
      <c r="L102" s="21">
        <f t="shared" si="136"/>
        <v>1.0387960000000001</v>
      </c>
      <c r="M102" s="21">
        <f t="shared" si="138"/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f t="shared" si="41"/>
        <v>6.2327759999999994</v>
      </c>
      <c r="S102" s="21">
        <f t="shared" si="139"/>
        <v>-6.2327759999999994</v>
      </c>
      <c r="T102" s="21">
        <f t="shared" si="140"/>
        <v>-100</v>
      </c>
      <c r="U102" s="21">
        <f t="shared" si="141"/>
        <v>0</v>
      </c>
      <c r="V102" s="21">
        <v>0</v>
      </c>
      <c r="W102" s="21">
        <f t="shared" si="142"/>
        <v>0</v>
      </c>
      <c r="X102" s="21">
        <v>0</v>
      </c>
      <c r="Y102" s="21">
        <f t="shared" si="143"/>
        <v>-5.1939799999999998</v>
      </c>
      <c r="Z102" s="21">
        <f t="shared" si="144"/>
        <v>-100</v>
      </c>
      <c r="AA102" s="21">
        <f t="shared" si="145"/>
        <v>-1.0387960000000001</v>
      </c>
      <c r="AB102" s="21">
        <f t="shared" si="146"/>
        <v>-100</v>
      </c>
      <c r="AC102" s="21" t="s">
        <v>154</v>
      </c>
    </row>
    <row r="103" spans="1:29" ht="21" x14ac:dyDescent="0.25">
      <c r="A103" s="16" t="s">
        <v>145</v>
      </c>
      <c r="B103" s="18" t="s">
        <v>147</v>
      </c>
      <c r="C103" s="17" t="s">
        <v>148</v>
      </c>
      <c r="D103" s="25">
        <f>7.50611*1.2</f>
        <v>9.0073319999999999</v>
      </c>
      <c r="E103" s="21" t="s">
        <v>154</v>
      </c>
      <c r="F103" s="21">
        <v>0.93583000000000005</v>
      </c>
      <c r="G103" s="21">
        <f t="shared" si="137"/>
        <v>8.0715020000000006</v>
      </c>
      <c r="H103" s="21">
        <f t="shared" si="135"/>
        <v>2.3106239999999998</v>
      </c>
      <c r="I103" s="26">
        <v>0</v>
      </c>
      <c r="J103" s="26">
        <v>0</v>
      </c>
      <c r="K103" s="21">
        <v>1.9255199999999999</v>
      </c>
      <c r="L103" s="21">
        <f t="shared" si="136"/>
        <v>0.385104</v>
      </c>
      <c r="M103" s="21">
        <f t="shared" si="138"/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f t="shared" si="41"/>
        <v>8.0715020000000006</v>
      </c>
      <c r="S103" s="21">
        <f t="shared" si="139"/>
        <v>-2.3106239999999998</v>
      </c>
      <c r="T103" s="21">
        <f t="shared" si="140"/>
        <v>-100</v>
      </c>
      <c r="U103" s="21">
        <f t="shared" si="141"/>
        <v>0</v>
      </c>
      <c r="V103" s="21">
        <v>0</v>
      </c>
      <c r="W103" s="21">
        <f t="shared" si="142"/>
        <v>0</v>
      </c>
      <c r="X103" s="21">
        <v>0</v>
      </c>
      <c r="Y103" s="21">
        <f t="shared" si="143"/>
        <v>-1.9255199999999999</v>
      </c>
      <c r="Z103" s="21">
        <f t="shared" si="144"/>
        <v>-100</v>
      </c>
      <c r="AA103" s="21">
        <f t="shared" si="145"/>
        <v>-0.385104</v>
      </c>
      <c r="AB103" s="21">
        <f t="shared" si="146"/>
        <v>-100</v>
      </c>
      <c r="AC103" s="21" t="s">
        <v>154</v>
      </c>
    </row>
    <row r="104" spans="1:29" ht="21" x14ac:dyDescent="0.25">
      <c r="A104" s="16" t="s">
        <v>145</v>
      </c>
      <c r="B104" s="18" t="s">
        <v>203</v>
      </c>
      <c r="C104" s="17" t="s">
        <v>200</v>
      </c>
      <c r="D104" s="25">
        <f>1.79686*1.2</f>
        <v>2.1562319999999997</v>
      </c>
      <c r="E104" s="21" t="s">
        <v>154</v>
      </c>
      <c r="F104" s="21">
        <v>0</v>
      </c>
      <c r="G104" s="21">
        <f t="shared" si="137"/>
        <v>2.1562319999999997</v>
      </c>
      <c r="H104" s="27">
        <f t="shared" si="135"/>
        <v>0</v>
      </c>
      <c r="I104" s="26">
        <v>0</v>
      </c>
      <c r="J104" s="26">
        <v>0</v>
      </c>
      <c r="K104" s="26">
        <v>0</v>
      </c>
      <c r="L104" s="26">
        <f t="shared" si="136"/>
        <v>0</v>
      </c>
      <c r="M104" s="21">
        <f t="shared" si="138"/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f t="shared" si="41"/>
        <v>2.1562319999999997</v>
      </c>
      <c r="S104" s="21">
        <f t="shared" si="139"/>
        <v>0</v>
      </c>
      <c r="T104" s="21">
        <v>0</v>
      </c>
      <c r="U104" s="21">
        <f t="shared" si="141"/>
        <v>0</v>
      </c>
      <c r="V104" s="21">
        <v>0</v>
      </c>
      <c r="W104" s="21">
        <f>O104-J104</f>
        <v>0</v>
      </c>
      <c r="X104" s="21">
        <v>0</v>
      </c>
      <c r="Y104" s="21">
        <f t="shared" si="143"/>
        <v>0</v>
      </c>
      <c r="Z104" s="21">
        <v>0</v>
      </c>
      <c r="AA104" s="21">
        <f>Q104-L104</f>
        <v>0</v>
      </c>
      <c r="AB104" s="21">
        <v>0</v>
      </c>
      <c r="AC104" s="21" t="s">
        <v>154</v>
      </c>
    </row>
    <row r="105" spans="1:29" ht="21" x14ac:dyDescent="0.25">
      <c r="A105" s="16" t="s">
        <v>145</v>
      </c>
      <c r="B105" s="18" t="s">
        <v>149</v>
      </c>
      <c r="C105" s="17" t="s">
        <v>150</v>
      </c>
      <c r="D105" s="25">
        <f>1.33797*1.2</f>
        <v>1.605564</v>
      </c>
      <c r="E105" s="21" t="s">
        <v>154</v>
      </c>
      <c r="F105" s="21">
        <v>0</v>
      </c>
      <c r="G105" s="21">
        <f t="shared" si="137"/>
        <v>1.605564</v>
      </c>
      <c r="H105" s="21">
        <f t="shared" si="135"/>
        <v>0.82840799999999992</v>
      </c>
      <c r="I105" s="26">
        <v>0</v>
      </c>
      <c r="J105" s="26">
        <v>0</v>
      </c>
      <c r="K105" s="21">
        <v>0.69033999999999995</v>
      </c>
      <c r="L105" s="21">
        <f t="shared" si="136"/>
        <v>0.138068</v>
      </c>
      <c r="M105" s="21">
        <f t="shared" si="138"/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f t="shared" si="41"/>
        <v>1.605564</v>
      </c>
      <c r="S105" s="21">
        <f t="shared" si="139"/>
        <v>-0.82840799999999992</v>
      </c>
      <c r="T105" s="21">
        <f t="shared" si="140"/>
        <v>-100</v>
      </c>
      <c r="U105" s="21">
        <f t="shared" si="141"/>
        <v>0</v>
      </c>
      <c r="V105" s="21">
        <v>0</v>
      </c>
      <c r="W105" s="21">
        <f t="shared" si="142"/>
        <v>0</v>
      </c>
      <c r="X105" s="21">
        <v>0</v>
      </c>
      <c r="Y105" s="21">
        <f>P105-K105</f>
        <v>-0.69033999999999995</v>
      </c>
      <c r="Z105" s="21">
        <f t="shared" si="144"/>
        <v>-100</v>
      </c>
      <c r="AA105" s="21">
        <f t="shared" si="145"/>
        <v>-0.138068</v>
      </c>
      <c r="AB105" s="21">
        <f t="shared" si="146"/>
        <v>-100</v>
      </c>
      <c r="AC105" s="21" t="s">
        <v>154</v>
      </c>
    </row>
    <row r="106" spans="1:29" ht="21" x14ac:dyDescent="0.25">
      <c r="A106" s="16" t="s">
        <v>145</v>
      </c>
      <c r="B106" s="18" t="s">
        <v>204</v>
      </c>
      <c r="C106" s="17" t="s">
        <v>201</v>
      </c>
      <c r="D106" s="25">
        <f>0.18149*1.2</f>
        <v>0.21778800000000001</v>
      </c>
      <c r="E106" s="21" t="s">
        <v>154</v>
      </c>
      <c r="F106" s="21">
        <v>0</v>
      </c>
      <c r="G106" s="21">
        <f t="shared" si="137"/>
        <v>0.21778800000000001</v>
      </c>
      <c r="H106" s="27">
        <f t="shared" si="135"/>
        <v>0</v>
      </c>
      <c r="I106" s="26">
        <v>0</v>
      </c>
      <c r="J106" s="26">
        <v>0</v>
      </c>
      <c r="K106" s="26">
        <v>0</v>
      </c>
      <c r="L106" s="26">
        <f t="shared" si="136"/>
        <v>0</v>
      </c>
      <c r="M106" s="21">
        <f t="shared" si="138"/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f t="shared" si="41"/>
        <v>0.21778800000000001</v>
      </c>
      <c r="S106" s="21">
        <f t="shared" si="139"/>
        <v>0</v>
      </c>
      <c r="T106" s="21">
        <v>0</v>
      </c>
      <c r="U106" s="21">
        <f t="shared" si="141"/>
        <v>0</v>
      </c>
      <c r="V106" s="21">
        <v>0</v>
      </c>
      <c r="W106" s="21">
        <f t="shared" si="142"/>
        <v>0</v>
      </c>
      <c r="X106" s="21">
        <v>0</v>
      </c>
      <c r="Y106" s="21">
        <f t="shared" si="143"/>
        <v>0</v>
      </c>
      <c r="Z106" s="21">
        <v>0</v>
      </c>
      <c r="AA106" s="21">
        <f t="shared" si="145"/>
        <v>0</v>
      </c>
      <c r="AB106" s="21">
        <v>0</v>
      </c>
      <c r="AC106" s="21" t="s">
        <v>154</v>
      </c>
    </row>
    <row r="107" spans="1:29" ht="21" x14ac:dyDescent="0.25">
      <c r="A107" s="16" t="s">
        <v>145</v>
      </c>
      <c r="B107" s="18" t="s">
        <v>205</v>
      </c>
      <c r="C107" s="17" t="s">
        <v>202</v>
      </c>
      <c r="D107" s="25">
        <f>1.87467*1.2</f>
        <v>2.2496040000000002</v>
      </c>
      <c r="E107" s="21" t="s">
        <v>154</v>
      </c>
      <c r="F107" s="21">
        <v>0</v>
      </c>
      <c r="G107" s="21">
        <f t="shared" si="137"/>
        <v>2.2496040000000002</v>
      </c>
      <c r="H107" s="21">
        <f t="shared" si="135"/>
        <v>2.2496040000000002</v>
      </c>
      <c r="I107" s="26">
        <v>0</v>
      </c>
      <c r="J107" s="26">
        <v>0</v>
      </c>
      <c r="K107" s="21">
        <v>1.8746700000000001</v>
      </c>
      <c r="L107" s="21">
        <f t="shared" si="136"/>
        <v>0.37493400000000005</v>
      </c>
      <c r="M107" s="21">
        <f t="shared" si="138"/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f t="shared" si="41"/>
        <v>2.2496040000000002</v>
      </c>
      <c r="S107" s="21">
        <f t="shared" si="139"/>
        <v>-2.2496040000000002</v>
      </c>
      <c r="T107" s="21">
        <f t="shared" si="140"/>
        <v>-100</v>
      </c>
      <c r="U107" s="21">
        <f t="shared" si="141"/>
        <v>0</v>
      </c>
      <c r="V107" s="21">
        <v>0</v>
      </c>
      <c r="W107" s="21">
        <f t="shared" si="142"/>
        <v>0</v>
      </c>
      <c r="X107" s="21">
        <v>0</v>
      </c>
      <c r="Y107" s="21">
        <f t="shared" si="143"/>
        <v>-1.8746700000000001</v>
      </c>
      <c r="Z107" s="21">
        <f t="shared" si="144"/>
        <v>-100</v>
      </c>
      <c r="AA107" s="21">
        <f t="shared" si="145"/>
        <v>-0.37493400000000005</v>
      </c>
      <c r="AB107" s="21">
        <f t="shared" si="146"/>
        <v>-100</v>
      </c>
      <c r="AC107" s="21" t="s">
        <v>154</v>
      </c>
    </row>
    <row r="108" spans="1:29" x14ac:dyDescent="0.25">
      <c r="A108" s="16" t="s">
        <v>145</v>
      </c>
      <c r="B108" s="18" t="s">
        <v>206</v>
      </c>
      <c r="C108" s="17" t="s">
        <v>151</v>
      </c>
      <c r="D108" s="25">
        <f>4.67688*1.2</f>
        <v>5.6122559999999995</v>
      </c>
      <c r="E108" s="21" t="s">
        <v>154</v>
      </c>
      <c r="F108" s="21">
        <v>0.41660000000000003</v>
      </c>
      <c r="G108" s="21">
        <f t="shared" si="137"/>
        <v>5.1956559999999996</v>
      </c>
      <c r="H108" s="21">
        <f t="shared" si="135"/>
        <v>1.521576</v>
      </c>
      <c r="I108" s="26">
        <v>0</v>
      </c>
      <c r="J108" s="26">
        <v>0</v>
      </c>
      <c r="K108" s="21">
        <v>1.2679800000000001</v>
      </c>
      <c r="L108" s="21">
        <f t="shared" si="136"/>
        <v>0.25359600000000004</v>
      </c>
      <c r="M108" s="21">
        <f t="shared" si="138"/>
        <v>0.312</v>
      </c>
      <c r="N108" s="21">
        <v>0</v>
      </c>
      <c r="O108" s="21">
        <v>0</v>
      </c>
      <c r="P108" s="21">
        <v>0.26</v>
      </c>
      <c r="Q108" s="21">
        <f>P108*0.2</f>
        <v>5.2000000000000005E-2</v>
      </c>
      <c r="R108" s="21">
        <f t="shared" si="41"/>
        <v>4.8836559999999993</v>
      </c>
      <c r="S108" s="21">
        <f t="shared" si="139"/>
        <v>-1.209576</v>
      </c>
      <c r="T108" s="21">
        <f t="shared" si="140"/>
        <v>-79.49494471521632</v>
      </c>
      <c r="U108" s="21">
        <f t="shared" si="141"/>
        <v>0</v>
      </c>
      <c r="V108" s="21">
        <v>0</v>
      </c>
      <c r="W108" s="21">
        <f t="shared" si="142"/>
        <v>0</v>
      </c>
      <c r="X108" s="21">
        <v>0</v>
      </c>
      <c r="Y108" s="21">
        <f t="shared" si="143"/>
        <v>-1.0079800000000001</v>
      </c>
      <c r="Z108" s="21">
        <f t="shared" si="144"/>
        <v>-79.494944715216334</v>
      </c>
      <c r="AA108" s="21">
        <f t="shared" si="145"/>
        <v>-0.20159600000000005</v>
      </c>
      <c r="AB108" s="21">
        <f t="shared" si="146"/>
        <v>-79.494944715216334</v>
      </c>
      <c r="AC108" s="21" t="s">
        <v>154</v>
      </c>
    </row>
    <row r="109" spans="1:29" ht="21" x14ac:dyDescent="0.25">
      <c r="A109" s="16" t="s">
        <v>145</v>
      </c>
      <c r="B109" s="18" t="s">
        <v>218</v>
      </c>
      <c r="C109" s="17" t="s">
        <v>152</v>
      </c>
      <c r="D109" s="25">
        <f>0.2934*1.2</f>
        <v>0.35208</v>
      </c>
      <c r="E109" s="21" t="s">
        <v>154</v>
      </c>
      <c r="F109" s="21">
        <v>3.8399999999999997E-2</v>
      </c>
      <c r="G109" s="21">
        <f t="shared" si="137"/>
        <v>0.31368000000000001</v>
      </c>
      <c r="H109" s="21">
        <f t="shared" si="135"/>
        <v>7.6007999999999992E-2</v>
      </c>
      <c r="I109" s="26">
        <v>0</v>
      </c>
      <c r="J109" s="26">
        <v>0</v>
      </c>
      <c r="K109" s="21">
        <v>6.3339999999999994E-2</v>
      </c>
      <c r="L109" s="21">
        <f t="shared" si="136"/>
        <v>1.2667999999999999E-2</v>
      </c>
      <c r="M109" s="21">
        <f t="shared" si="138"/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f t="shared" si="41"/>
        <v>0.31368000000000001</v>
      </c>
      <c r="S109" s="21">
        <f t="shared" si="139"/>
        <v>-7.6007999999999992E-2</v>
      </c>
      <c r="T109" s="21">
        <f t="shared" si="140"/>
        <v>-100</v>
      </c>
      <c r="U109" s="21">
        <f t="shared" si="141"/>
        <v>0</v>
      </c>
      <c r="V109" s="21">
        <v>0</v>
      </c>
      <c r="W109" s="21">
        <f t="shared" si="142"/>
        <v>0</v>
      </c>
      <c r="X109" s="21">
        <v>0</v>
      </c>
      <c r="Y109" s="21">
        <f t="shared" si="143"/>
        <v>-6.3339999999999994E-2</v>
      </c>
      <c r="Z109" s="21">
        <f t="shared" si="144"/>
        <v>-100</v>
      </c>
      <c r="AA109" s="21">
        <f t="shared" si="145"/>
        <v>-1.2667999999999999E-2</v>
      </c>
      <c r="AB109" s="21">
        <f t="shared" si="146"/>
        <v>-100</v>
      </c>
      <c r="AC109" s="21" t="s">
        <v>154</v>
      </c>
    </row>
    <row r="110" spans="1:29" x14ac:dyDescent="0.25">
      <c r="A110" s="16" t="s">
        <v>145</v>
      </c>
      <c r="B110" s="22" t="s">
        <v>207</v>
      </c>
      <c r="C110" s="17" t="s">
        <v>209</v>
      </c>
      <c r="D110" s="21">
        <f>0.4603*1.2</f>
        <v>0.55235999999999996</v>
      </c>
      <c r="E110" s="21" t="s">
        <v>154</v>
      </c>
      <c r="F110" s="21">
        <v>0</v>
      </c>
      <c r="G110" s="21">
        <f t="shared" si="137"/>
        <v>0.55235999999999996</v>
      </c>
      <c r="H110" s="21">
        <f t="shared" si="135"/>
        <v>0.55235999999999996</v>
      </c>
      <c r="I110" s="26">
        <v>0</v>
      </c>
      <c r="J110" s="26">
        <v>0</v>
      </c>
      <c r="K110" s="21">
        <v>0.46029999999999999</v>
      </c>
      <c r="L110" s="21">
        <f t="shared" si="136"/>
        <v>9.2060000000000003E-2</v>
      </c>
      <c r="M110" s="21">
        <f t="shared" si="138"/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f t="shared" si="41"/>
        <v>0.55235999999999996</v>
      </c>
      <c r="S110" s="21">
        <f t="shared" si="139"/>
        <v>-0.55235999999999996</v>
      </c>
      <c r="T110" s="21">
        <f t="shared" si="140"/>
        <v>-100</v>
      </c>
      <c r="U110" s="21">
        <f t="shared" si="141"/>
        <v>0</v>
      </c>
      <c r="V110" s="21">
        <v>0</v>
      </c>
      <c r="W110" s="21">
        <f t="shared" si="142"/>
        <v>0</v>
      </c>
      <c r="X110" s="21">
        <v>0</v>
      </c>
      <c r="Y110" s="21">
        <f t="shared" si="143"/>
        <v>-0.46029999999999999</v>
      </c>
      <c r="Z110" s="21">
        <f t="shared" si="144"/>
        <v>-100</v>
      </c>
      <c r="AA110" s="21">
        <f t="shared" si="145"/>
        <v>-9.2060000000000003E-2</v>
      </c>
      <c r="AB110" s="21">
        <f t="shared" si="146"/>
        <v>-100</v>
      </c>
      <c r="AC110" s="21" t="s">
        <v>154</v>
      </c>
    </row>
    <row r="111" spans="1:29" x14ac:dyDescent="0.25">
      <c r="A111" s="16" t="s">
        <v>145</v>
      </c>
      <c r="B111" s="22" t="s">
        <v>208</v>
      </c>
      <c r="C111" s="17" t="s">
        <v>210</v>
      </c>
      <c r="D111" s="21">
        <f>0.52466*1.2</f>
        <v>0.62959200000000004</v>
      </c>
      <c r="E111" s="21" t="s">
        <v>154</v>
      </c>
      <c r="F111" s="21">
        <v>0</v>
      </c>
      <c r="G111" s="21">
        <f t="shared" si="137"/>
        <v>0.62959200000000004</v>
      </c>
      <c r="H111" s="21">
        <f t="shared" si="135"/>
        <v>0.62959200000000004</v>
      </c>
      <c r="I111" s="26">
        <v>0</v>
      </c>
      <c r="J111" s="26">
        <v>0</v>
      </c>
      <c r="K111" s="21">
        <v>0.52466000000000002</v>
      </c>
      <c r="L111" s="21">
        <f>K111*0.2</f>
        <v>0.10493200000000001</v>
      </c>
      <c r="M111" s="21">
        <f t="shared" si="138"/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f t="shared" si="41"/>
        <v>0.62959200000000004</v>
      </c>
      <c r="S111" s="21">
        <f t="shared" si="139"/>
        <v>-0.62959200000000004</v>
      </c>
      <c r="T111" s="21">
        <f t="shared" si="140"/>
        <v>-100</v>
      </c>
      <c r="U111" s="21">
        <f t="shared" si="141"/>
        <v>0</v>
      </c>
      <c r="V111" s="21">
        <v>0</v>
      </c>
      <c r="W111" s="21">
        <f t="shared" si="142"/>
        <v>0</v>
      </c>
      <c r="X111" s="21">
        <v>0</v>
      </c>
      <c r="Y111" s="21">
        <f t="shared" si="143"/>
        <v>-0.52466000000000002</v>
      </c>
      <c r="Z111" s="21">
        <f t="shared" si="144"/>
        <v>-100</v>
      </c>
      <c r="AA111" s="21">
        <f t="shared" si="145"/>
        <v>-0.10493200000000001</v>
      </c>
      <c r="AB111" s="21">
        <f t="shared" si="146"/>
        <v>-100</v>
      </c>
      <c r="AC111" s="21" t="s">
        <v>154</v>
      </c>
    </row>
  </sheetData>
  <mergeCells count="36">
    <mergeCell ref="Y15:Z16"/>
    <mergeCell ref="AA15:AB16"/>
    <mergeCell ref="P16:P17"/>
    <mergeCell ref="Q16:Q17"/>
    <mergeCell ref="H6:U6"/>
    <mergeCell ref="W15:X16"/>
    <mergeCell ref="K9:L9"/>
    <mergeCell ref="K11:S11"/>
    <mergeCell ref="K12:S12"/>
    <mergeCell ref="H7:R7"/>
    <mergeCell ref="M16:M17"/>
    <mergeCell ref="N16:N17"/>
    <mergeCell ref="O16:O17"/>
    <mergeCell ref="E14:E17"/>
    <mergeCell ref="F14:F17"/>
    <mergeCell ref="G14:G17"/>
    <mergeCell ref="H15:L15"/>
    <mergeCell ref="J16:J17"/>
    <mergeCell ref="K16:K17"/>
    <mergeCell ref="L16:L17"/>
    <mergeCell ref="Z2:AC2"/>
    <mergeCell ref="A3:AC3"/>
    <mergeCell ref="J4:K4"/>
    <mergeCell ref="A14:A17"/>
    <mergeCell ref="B14:B17"/>
    <mergeCell ref="C14:C17"/>
    <mergeCell ref="D14:D17"/>
    <mergeCell ref="H16:H17"/>
    <mergeCell ref="I16:I17"/>
    <mergeCell ref="AC14:AC17"/>
    <mergeCell ref="R14:R17"/>
    <mergeCell ref="H14:Q14"/>
    <mergeCell ref="S14:AB14"/>
    <mergeCell ref="S15:T16"/>
    <mergeCell ref="U15:V16"/>
    <mergeCell ref="M15:Q15"/>
  </mergeCells>
  <phoneticPr fontId="0" type="noConversion"/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</vt:lpstr>
      <vt:lpstr>'Форма 1'!Область_печати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zulu3</cp:lastModifiedBy>
  <cp:lastPrinted>2018-07-23T11:07:56Z</cp:lastPrinted>
  <dcterms:created xsi:type="dcterms:W3CDTF">2011-01-11T10:25:48Z</dcterms:created>
  <dcterms:modified xsi:type="dcterms:W3CDTF">2024-03-27T12:58:37Z</dcterms:modified>
</cp:coreProperties>
</file>